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承保明细表（县农业局盖章）" sheetId="1" r:id="rId1"/>
    <sheet name="险种财政补贴比例" sheetId="2" r:id="rId2"/>
  </sheets>
  <definedNames>
    <definedName name="_xlnm.Print_Area" localSheetId="0">'承保明细表（县农业局盖章）'!$A:$N</definedName>
    <definedName name="_xlnm.Print_Titles" localSheetId="0">'承保明细表（县农业局盖章）'!$4:$5</definedName>
  </definedNames>
  <calcPr calcId="144525"/>
</workbook>
</file>

<file path=xl/sharedStrings.xml><?xml version="1.0" encoding="utf-8"?>
<sst xmlns="http://schemas.openxmlformats.org/spreadsheetml/2006/main" count="81" uniqueCount="66">
  <si>
    <t>附件3</t>
  </si>
  <si>
    <t>五华县政策性农业保险（广东省地方财政补贴性茶树种植和茶叶损失保险）承保明细表</t>
  </si>
  <si>
    <t>承保机构：中国人民财产保险股份有限公司五华支公司</t>
  </si>
  <si>
    <t>统计日期：2023年11月6日</t>
  </si>
  <si>
    <t>序号</t>
  </si>
  <si>
    <t>保单号</t>
  </si>
  <si>
    <t>被保险人</t>
  </si>
  <si>
    <t>承保户数</t>
  </si>
  <si>
    <t>承保数量（亩、头、羽、尾）</t>
  </si>
  <si>
    <t>保险金额(元）</t>
  </si>
  <si>
    <t>单位保费（元/亩、头、羽、尾）</t>
  </si>
  <si>
    <t>保费（元）</t>
  </si>
  <si>
    <t>保险期限</t>
  </si>
  <si>
    <t>合计</t>
  </si>
  <si>
    <t>中央补贴（0%）</t>
  </si>
  <si>
    <t>省级补贴（50%）</t>
  </si>
  <si>
    <t>市级补贴（0%）</t>
  </si>
  <si>
    <t>县级补贴（30%）</t>
  </si>
  <si>
    <t>农户（20%）</t>
  </si>
  <si>
    <t>P88M20234414N000000028</t>
  </si>
  <si>
    <t>宋文南</t>
  </si>
  <si>
    <t>2023年7月31日至2024年7月30日</t>
  </si>
  <si>
    <t>P88M20234414N000000032</t>
  </si>
  <si>
    <t>梅州鸿林农林发展专业合作社</t>
  </si>
  <si>
    <t>2023年9月26日至2024年9月25日</t>
  </si>
  <si>
    <t>P88M20234414N000000029</t>
  </si>
  <si>
    <t>廖武国</t>
  </si>
  <si>
    <t>P88M20234414N000000031</t>
  </si>
  <si>
    <t>五华县天然湖农业发展有限公司</t>
  </si>
  <si>
    <t>2023年9月30日至2024年9月29日</t>
  </si>
  <si>
    <t>P88M20234414N000000033</t>
  </si>
  <si>
    <t>张展民</t>
  </si>
  <si>
    <t>2023年9月29日至2024年9月28日</t>
  </si>
  <si>
    <t>P88M20234414N000000030</t>
  </si>
  <si>
    <t>五华县天柱绿叶农林发展有限公司</t>
  </si>
  <si>
    <t>2023年9月22日至2024年9月21日</t>
  </si>
  <si>
    <t>/</t>
  </si>
  <si>
    <t>注：本表内投保信息资料经承保区域的县级农业农村局审核，真实准确。</t>
  </si>
  <si>
    <t>保险经办机构经办人：</t>
  </si>
  <si>
    <t>县级农业农村局经办人：</t>
  </si>
  <si>
    <t>承保机构盖章：</t>
  </si>
  <si>
    <t>县级农业农村局盖章：</t>
  </si>
  <si>
    <t>年    月    日</t>
  </si>
  <si>
    <t>险种</t>
  </si>
  <si>
    <t>区域</t>
  </si>
  <si>
    <t>单位保额</t>
  </si>
  <si>
    <t>单位保费</t>
  </si>
  <si>
    <t>保额/保费单位</t>
  </si>
  <si>
    <t>中央补贴比例</t>
  </si>
  <si>
    <t>省级补贴比例</t>
  </si>
  <si>
    <t>地市补贴比例</t>
  </si>
  <si>
    <t>县级补贴比例</t>
  </si>
  <si>
    <t>农户自交比例</t>
  </si>
  <si>
    <t>能繁母猪</t>
  </si>
  <si>
    <t>全市</t>
  </si>
  <si>
    <t>元/头</t>
  </si>
  <si>
    <t>育肥猪</t>
  </si>
  <si>
    <t>仔猪</t>
  </si>
  <si>
    <t>肉鸡</t>
  </si>
  <si>
    <t>元/只</t>
  </si>
  <si>
    <t>水稻完全成本</t>
  </si>
  <si>
    <t>元/造/亩</t>
  </si>
  <si>
    <t>花生</t>
  </si>
  <si>
    <t>普通玉米</t>
  </si>
  <si>
    <t>元/亩</t>
  </si>
  <si>
    <t>甜玉米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</si>
</sst>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indexed="0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justify"/>
    </xf>
    <xf numFmtId="0" fontId="6" fillId="0" borderId="0" xfId="0" applyFont="1" applyFill="1" applyAlignment="1">
      <alignment horizontal="left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0"/>
  <sheetViews>
    <sheetView showGridLines="0" tabSelected="1" workbookViewId="0">
      <selection activeCell="M17" sqref="M17"/>
    </sheetView>
  </sheetViews>
  <sheetFormatPr defaultColWidth="9" defaultRowHeight="13.5"/>
  <cols>
    <col min="1" max="1" width="5.75" style="8" customWidth="1"/>
    <col min="2" max="2" width="22.625" style="8" customWidth="1"/>
    <col min="3" max="3" width="15" style="8" customWidth="1"/>
    <col min="4" max="4" width="6.25" style="8" customWidth="1"/>
    <col min="5" max="5" width="10.25" style="8" customWidth="1"/>
    <col min="6" max="6" width="11.5" style="8" customWidth="1"/>
    <col min="7" max="7" width="9.125" style="8" customWidth="1"/>
    <col min="8" max="8" width="11.5" style="8"/>
    <col min="9" max="9" width="9" style="8"/>
    <col min="10" max="10" width="10.375" style="8"/>
    <col min="11" max="11" width="9" style="8"/>
    <col min="12" max="12" width="11.5" style="8"/>
    <col min="13" max="13" width="11.625" style="8" customWidth="1"/>
    <col min="14" max="14" width="29.625" style="8" customWidth="1"/>
    <col min="15" max="16384" width="9" style="8"/>
  </cols>
  <sheetData>
    <row r="1" spans="1:2">
      <c r="A1" s="9" t="s">
        <v>0</v>
      </c>
      <c r="B1" s="9"/>
    </row>
    <row r="2" ht="20.25" spans="1:1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18" customHeight="1" spans="1:9">
      <c r="A3" s="8" t="s">
        <v>2</v>
      </c>
      <c r="I3" s="8" t="s">
        <v>3</v>
      </c>
    </row>
    <row r="4" ht="30" customHeight="1" spans="1:14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  <c r="I4" s="12"/>
      <c r="J4" s="12"/>
      <c r="K4" s="12"/>
      <c r="L4" s="12"/>
      <c r="M4" s="12"/>
      <c r="N4" s="11" t="s">
        <v>12</v>
      </c>
    </row>
    <row r="5" ht="32" customHeight="1" spans="1:14">
      <c r="A5" s="13"/>
      <c r="B5" s="12"/>
      <c r="C5" s="12"/>
      <c r="D5" s="12"/>
      <c r="E5" s="12"/>
      <c r="F5" s="12"/>
      <c r="G5" s="12"/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3"/>
    </row>
    <row r="6" ht="33" customHeight="1" spans="1:14">
      <c r="A6" s="14">
        <v>1</v>
      </c>
      <c r="B6" s="15" t="s">
        <v>19</v>
      </c>
      <c r="C6" s="16" t="s">
        <v>20</v>
      </c>
      <c r="D6" s="16">
        <v>1</v>
      </c>
      <c r="E6" s="17">
        <v>766</v>
      </c>
      <c r="F6" s="18">
        <v>153200</v>
      </c>
      <c r="G6" s="17">
        <v>5000</v>
      </c>
      <c r="H6" s="18">
        <v>153200</v>
      </c>
      <c r="I6" s="17">
        <v>0</v>
      </c>
      <c r="J6" s="17">
        <f t="shared" ref="J6:J11" si="0">H6*0.5</f>
        <v>76600</v>
      </c>
      <c r="K6" s="17">
        <v>0</v>
      </c>
      <c r="L6" s="17">
        <f t="shared" ref="L6:L11" si="1">H6*0.3</f>
        <v>45960</v>
      </c>
      <c r="M6" s="25">
        <f t="shared" ref="M6:M11" si="2">H6*0.2</f>
        <v>30640</v>
      </c>
      <c r="N6" s="26" t="s">
        <v>21</v>
      </c>
    </row>
    <row r="7" ht="33" customHeight="1" spans="1:14">
      <c r="A7" s="14">
        <v>2</v>
      </c>
      <c r="B7" s="15" t="s">
        <v>22</v>
      </c>
      <c r="C7" s="16" t="s">
        <v>23</v>
      </c>
      <c r="D7" s="16">
        <v>1</v>
      </c>
      <c r="E7" s="17">
        <v>350</v>
      </c>
      <c r="F7" s="18">
        <v>70000</v>
      </c>
      <c r="G7" s="17">
        <v>5000</v>
      </c>
      <c r="H7" s="18">
        <v>70000</v>
      </c>
      <c r="I7" s="17">
        <v>0</v>
      </c>
      <c r="J7" s="17">
        <f t="shared" si="0"/>
        <v>35000</v>
      </c>
      <c r="K7" s="17">
        <v>0</v>
      </c>
      <c r="L7" s="17">
        <f t="shared" si="1"/>
        <v>21000</v>
      </c>
      <c r="M7" s="25">
        <f t="shared" si="2"/>
        <v>14000</v>
      </c>
      <c r="N7" s="26" t="s">
        <v>24</v>
      </c>
    </row>
    <row r="8" ht="33" customHeight="1" spans="1:14">
      <c r="A8" s="14">
        <v>3</v>
      </c>
      <c r="B8" s="15" t="s">
        <v>25</v>
      </c>
      <c r="C8" s="16" t="s">
        <v>26</v>
      </c>
      <c r="D8" s="16">
        <v>1</v>
      </c>
      <c r="E8" s="17">
        <v>900</v>
      </c>
      <c r="F8" s="18">
        <v>180000</v>
      </c>
      <c r="G8" s="17">
        <v>5000</v>
      </c>
      <c r="H8" s="18">
        <v>180000</v>
      </c>
      <c r="I8" s="17">
        <v>0</v>
      </c>
      <c r="J8" s="17">
        <f t="shared" si="0"/>
        <v>90000</v>
      </c>
      <c r="K8" s="17">
        <v>0</v>
      </c>
      <c r="L8" s="17">
        <f t="shared" si="1"/>
        <v>54000</v>
      </c>
      <c r="M8" s="25">
        <f t="shared" si="2"/>
        <v>36000</v>
      </c>
      <c r="N8" s="26" t="s">
        <v>21</v>
      </c>
    </row>
    <row r="9" ht="33" customHeight="1" spans="1:14">
      <c r="A9" s="14">
        <v>4</v>
      </c>
      <c r="B9" s="15" t="s">
        <v>27</v>
      </c>
      <c r="C9" s="16" t="s">
        <v>28</v>
      </c>
      <c r="D9" s="16">
        <v>1</v>
      </c>
      <c r="E9" s="17">
        <v>600</v>
      </c>
      <c r="F9" s="18">
        <v>120000</v>
      </c>
      <c r="G9" s="17">
        <v>5000</v>
      </c>
      <c r="H9" s="18">
        <v>120000</v>
      </c>
      <c r="I9" s="17">
        <v>0</v>
      </c>
      <c r="J9" s="17">
        <f t="shared" si="0"/>
        <v>60000</v>
      </c>
      <c r="K9" s="17">
        <v>0</v>
      </c>
      <c r="L9" s="17">
        <f t="shared" si="1"/>
        <v>36000</v>
      </c>
      <c r="M9" s="25">
        <f t="shared" si="2"/>
        <v>24000</v>
      </c>
      <c r="N9" s="26" t="s">
        <v>29</v>
      </c>
    </row>
    <row r="10" ht="33" customHeight="1" spans="1:14">
      <c r="A10" s="14">
        <v>5</v>
      </c>
      <c r="B10" s="15" t="s">
        <v>30</v>
      </c>
      <c r="C10" s="16" t="s">
        <v>31</v>
      </c>
      <c r="D10" s="16">
        <v>1</v>
      </c>
      <c r="E10" s="17">
        <v>100</v>
      </c>
      <c r="F10" s="18">
        <v>20000</v>
      </c>
      <c r="G10" s="17">
        <v>5000</v>
      </c>
      <c r="H10" s="18">
        <v>20000</v>
      </c>
      <c r="I10" s="17">
        <v>0</v>
      </c>
      <c r="J10" s="17">
        <f t="shared" si="0"/>
        <v>10000</v>
      </c>
      <c r="K10" s="17">
        <v>0</v>
      </c>
      <c r="L10" s="17">
        <f t="shared" si="1"/>
        <v>6000</v>
      </c>
      <c r="M10" s="25">
        <f t="shared" si="2"/>
        <v>4000</v>
      </c>
      <c r="N10" s="26" t="s">
        <v>32</v>
      </c>
    </row>
    <row r="11" ht="33" customHeight="1" spans="1:14">
      <c r="A11" s="14">
        <v>6</v>
      </c>
      <c r="B11" s="15" t="s">
        <v>33</v>
      </c>
      <c r="C11" s="19" t="s">
        <v>34</v>
      </c>
      <c r="D11" s="16">
        <v>1</v>
      </c>
      <c r="E11" s="17">
        <v>254.6</v>
      </c>
      <c r="F11" s="18">
        <v>50920</v>
      </c>
      <c r="G11" s="17">
        <v>5000</v>
      </c>
      <c r="H11" s="18">
        <v>50920</v>
      </c>
      <c r="I11" s="17">
        <v>0</v>
      </c>
      <c r="J11" s="17">
        <f t="shared" si="0"/>
        <v>25460</v>
      </c>
      <c r="K11" s="17">
        <v>0</v>
      </c>
      <c r="L11" s="17">
        <f t="shared" si="1"/>
        <v>15276</v>
      </c>
      <c r="M11" s="25">
        <f t="shared" si="2"/>
        <v>10184</v>
      </c>
      <c r="N11" s="26" t="s">
        <v>35</v>
      </c>
    </row>
    <row r="12" s="7" customFormat="1" ht="33" customHeight="1" spans="1:14">
      <c r="A12" s="14"/>
      <c r="B12" s="14" t="s">
        <v>13</v>
      </c>
      <c r="C12" s="14"/>
      <c r="D12" s="14">
        <f t="shared" ref="D12:M12" si="3">SUM(D6:D11)</f>
        <v>6</v>
      </c>
      <c r="E12" s="18">
        <f t="shared" si="3"/>
        <v>2970.6</v>
      </c>
      <c r="F12" s="18">
        <f t="shared" si="3"/>
        <v>594120</v>
      </c>
      <c r="G12" s="14" t="s">
        <v>36</v>
      </c>
      <c r="H12" s="18">
        <f t="shared" si="3"/>
        <v>594120</v>
      </c>
      <c r="I12" s="17">
        <f t="shared" si="3"/>
        <v>0</v>
      </c>
      <c r="J12" s="17">
        <f t="shared" si="3"/>
        <v>297060</v>
      </c>
      <c r="K12" s="17">
        <f t="shared" si="3"/>
        <v>0</v>
      </c>
      <c r="L12" s="17">
        <f t="shared" si="3"/>
        <v>178236</v>
      </c>
      <c r="M12" s="25">
        <f t="shared" si="3"/>
        <v>118824</v>
      </c>
      <c r="N12" s="14" t="s">
        <v>36</v>
      </c>
    </row>
    <row r="14" spans="1:7">
      <c r="A14" s="20" t="s">
        <v>37</v>
      </c>
      <c r="B14" s="20"/>
      <c r="C14" s="20"/>
      <c r="D14" s="20"/>
      <c r="E14" s="20"/>
      <c r="F14" s="20"/>
      <c r="G14" s="20"/>
    </row>
    <row r="16" ht="14.25" spans="1:10">
      <c r="A16" s="21" t="s">
        <v>38</v>
      </c>
      <c r="B16" s="21"/>
      <c r="C16" s="22"/>
      <c r="I16" s="22"/>
      <c r="J16" s="27" t="s">
        <v>39</v>
      </c>
    </row>
    <row r="17" ht="14.25" spans="1:10">
      <c r="A17" s="23"/>
      <c r="B17" s="23"/>
      <c r="C17" s="22"/>
      <c r="I17" s="22"/>
      <c r="J17" s="23"/>
    </row>
    <row r="18" ht="12" customHeight="1" spans="1:10">
      <c r="A18" s="24" t="s">
        <v>40</v>
      </c>
      <c r="B18" s="24"/>
      <c r="C18" s="22"/>
      <c r="I18" s="22"/>
      <c r="J18" s="27" t="s">
        <v>41</v>
      </c>
    </row>
    <row r="19" ht="12" customHeight="1" spans="1:10">
      <c r="A19" s="22"/>
      <c r="B19" s="23"/>
      <c r="C19" s="23"/>
      <c r="I19" s="22"/>
      <c r="J19" s="23"/>
    </row>
    <row r="20" ht="14.25" spans="2:10">
      <c r="B20" s="22" t="s">
        <v>42</v>
      </c>
      <c r="C20" s="22"/>
      <c r="I20" s="22"/>
      <c r="J20" s="28" t="s">
        <v>42</v>
      </c>
    </row>
  </sheetData>
  <mergeCells count="12">
    <mergeCell ref="A1:B1"/>
    <mergeCell ref="A2:N2"/>
    <mergeCell ref="H4:M4"/>
    <mergeCell ref="A14:G14"/>
    <mergeCell ref="A4:A5"/>
    <mergeCell ref="B4:B5"/>
    <mergeCell ref="C4:C5"/>
    <mergeCell ref="D4:D5"/>
    <mergeCell ref="E4:E5"/>
    <mergeCell ref="F4:F5"/>
    <mergeCell ref="G4:G5"/>
    <mergeCell ref="N4:N5"/>
  </mergeCells>
  <printOptions horizontalCentered="1"/>
  <pageMargins left="0.306944444444444" right="0.306944444444444" top="0.590277777777778" bottom="0.66875" header="0.275" footer="0.156944444444444"/>
  <pageSetup paperSize="9" scale="83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B2:K10"/>
  <sheetViews>
    <sheetView showGridLines="0" zoomScale="130" zoomScaleNormal="130" workbookViewId="0">
      <selection activeCell="B15" sqref="B15"/>
    </sheetView>
  </sheetViews>
  <sheetFormatPr defaultColWidth="9" defaultRowHeight="20" customHeight="1"/>
  <cols>
    <col min="2" max="2" width="13.3583333333333" customWidth="1"/>
    <col min="3" max="3" width="12.4083333333333" customWidth="1"/>
    <col min="4" max="5" width="8.875" customWidth="1"/>
    <col min="6" max="6" width="14" customWidth="1"/>
    <col min="7" max="11" width="12.875" customWidth="1"/>
    <col min="12" max="12" width="11.5"/>
  </cols>
  <sheetData>
    <row r="2" customHeight="1" spans="2:11">
      <c r="B2" s="1" t="s">
        <v>43</v>
      </c>
      <c r="C2" s="1" t="s">
        <v>44</v>
      </c>
      <c r="D2" s="1" t="s">
        <v>45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51</v>
      </c>
      <c r="K2" s="1" t="s">
        <v>52</v>
      </c>
    </row>
    <row r="3" customHeight="1" spans="2:11">
      <c r="B3" s="1" t="s">
        <v>53</v>
      </c>
      <c r="C3" s="1" t="s">
        <v>54</v>
      </c>
      <c r="D3" s="1">
        <v>1500</v>
      </c>
      <c r="E3" s="1">
        <v>90</v>
      </c>
      <c r="F3" s="1" t="s">
        <v>55</v>
      </c>
      <c r="G3" s="2">
        <v>0.4</v>
      </c>
      <c r="H3" s="2">
        <v>0.35</v>
      </c>
      <c r="I3" s="2">
        <v>0.08</v>
      </c>
      <c r="J3" s="2">
        <v>0.0533145675133106</v>
      </c>
      <c r="K3" s="2">
        <v>0.116685432486689</v>
      </c>
    </row>
    <row r="4" customHeight="1" spans="2:11">
      <c r="B4" s="1" t="s">
        <v>56</v>
      </c>
      <c r="C4" s="1" t="s">
        <v>54</v>
      </c>
      <c r="D4" s="1">
        <v>1400</v>
      </c>
      <c r="E4" s="1">
        <v>56</v>
      </c>
      <c r="F4" s="1" t="s">
        <v>55</v>
      </c>
      <c r="G4" s="2">
        <v>0.4</v>
      </c>
      <c r="H4" s="2">
        <v>0.2</v>
      </c>
      <c r="I4" s="2">
        <v>0</v>
      </c>
      <c r="J4" s="2">
        <v>0.15</v>
      </c>
      <c r="K4" s="2">
        <v>0.25</v>
      </c>
    </row>
    <row r="5" customHeight="1" spans="2:11">
      <c r="B5" s="1" t="s">
        <v>57</v>
      </c>
      <c r="C5" s="1" t="s">
        <v>54</v>
      </c>
      <c r="D5" s="1">
        <v>500</v>
      </c>
      <c r="E5" s="1">
        <v>30</v>
      </c>
      <c r="F5" s="1" t="s">
        <v>55</v>
      </c>
      <c r="G5" s="2">
        <v>0.4</v>
      </c>
      <c r="H5" s="2">
        <v>0.2</v>
      </c>
      <c r="I5" s="2">
        <v>0</v>
      </c>
      <c r="J5" s="2">
        <v>0.15</v>
      </c>
      <c r="K5" s="2">
        <v>0.25</v>
      </c>
    </row>
    <row r="6" customHeight="1" spans="2:11">
      <c r="B6" s="1" t="s">
        <v>58</v>
      </c>
      <c r="C6" s="1" t="s">
        <v>54</v>
      </c>
      <c r="D6" s="1">
        <v>30</v>
      </c>
      <c r="E6" s="1">
        <v>0.6</v>
      </c>
      <c r="F6" s="1" t="s">
        <v>59</v>
      </c>
      <c r="G6" s="2">
        <v>0</v>
      </c>
      <c r="H6" s="2">
        <v>0.5</v>
      </c>
      <c r="I6" s="2">
        <v>0.1</v>
      </c>
      <c r="J6" s="2">
        <v>0.1</v>
      </c>
      <c r="K6" s="2">
        <v>0.3</v>
      </c>
    </row>
    <row r="7" customHeight="1" spans="2:11">
      <c r="B7" s="3" t="s">
        <v>60</v>
      </c>
      <c r="C7" s="4" t="s">
        <v>54</v>
      </c>
      <c r="D7" s="3">
        <v>1250</v>
      </c>
      <c r="E7" s="3">
        <v>40</v>
      </c>
      <c r="F7" s="3" t="s">
        <v>61</v>
      </c>
      <c r="G7" s="5">
        <v>0.35</v>
      </c>
      <c r="H7" s="5">
        <v>0.3</v>
      </c>
      <c r="I7" s="5">
        <v>0.075</v>
      </c>
      <c r="J7" s="5">
        <v>0.075</v>
      </c>
      <c r="K7" s="5">
        <v>0.2</v>
      </c>
    </row>
    <row r="8" customHeight="1" spans="2:11">
      <c r="B8" s="1" t="s">
        <v>62</v>
      </c>
      <c r="C8" s="1" t="s">
        <v>54</v>
      </c>
      <c r="D8" s="1">
        <v>1000</v>
      </c>
      <c r="E8" s="1">
        <v>30</v>
      </c>
      <c r="F8" s="1" t="s">
        <v>61</v>
      </c>
      <c r="G8" s="2">
        <v>0.35</v>
      </c>
      <c r="H8" s="2">
        <v>0.3</v>
      </c>
      <c r="I8" s="2">
        <v>0.075</v>
      </c>
      <c r="J8" s="2">
        <v>0.075</v>
      </c>
      <c r="K8" s="2">
        <v>0.2</v>
      </c>
    </row>
    <row r="9" customHeight="1" spans="2:11">
      <c r="B9" s="1" t="s">
        <v>63</v>
      </c>
      <c r="C9" s="1" t="s">
        <v>54</v>
      </c>
      <c r="D9" s="1">
        <v>600</v>
      </c>
      <c r="E9" s="1">
        <v>28.8</v>
      </c>
      <c r="F9" s="1" t="s">
        <v>64</v>
      </c>
      <c r="G9" s="2">
        <v>0.35</v>
      </c>
      <c r="H9" s="2">
        <v>0.3</v>
      </c>
      <c r="I9" s="2">
        <v>0</v>
      </c>
      <c r="J9" s="2">
        <v>0.15</v>
      </c>
      <c r="K9" s="2">
        <v>0.2</v>
      </c>
    </row>
    <row r="10" customHeight="1" spans="2:11">
      <c r="B10" s="1" t="s">
        <v>65</v>
      </c>
      <c r="C10" s="1" t="s">
        <v>54</v>
      </c>
      <c r="D10" s="6">
        <v>1000</v>
      </c>
      <c r="E10" s="1">
        <v>48</v>
      </c>
      <c r="F10" s="1" t="s">
        <v>64</v>
      </c>
      <c r="G10" s="2">
        <v>0.35</v>
      </c>
      <c r="H10" s="2">
        <v>0.3</v>
      </c>
      <c r="I10" s="2">
        <v>0</v>
      </c>
      <c r="J10" s="2">
        <v>0.15</v>
      </c>
      <c r="K10" s="2">
        <v>0.2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承保明细表（县农业局盖章）</vt:lpstr>
      <vt:lpstr>险种财政补贴比例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mzrb20200819</dc:creator>
  <cp:lastModifiedBy>Suiting</cp:lastModifiedBy>
  <dcterms:created xsi:type="dcterms:W3CDTF">2021-06-18T05:11:00Z</dcterms:created>
  <dcterms:modified xsi:type="dcterms:W3CDTF">2023-11-04T03:26:48Z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826366808DEC44B2A2E84FBF0085AD6C</vt:lpwstr>
  </property>
  <property fmtid="{D5CDD505-2E9C-101B-9397-08002B2CF9AE}" pid="3" name="KSOProductBuildVer">
    <vt:lpwstr>2052-12.1.0.15712</vt:lpwstr>
  </property>
</Properties>
</file>