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4000" windowHeight="9675"/>
  </bookViews>
  <sheets>
    <sheet name="Sheet1" sheetId="1" r:id="rId1"/>
  </sheets>
  <definedNames>
    <definedName name="_xlnm._FilterDatabase" localSheetId="0" hidden="1">Sheet1!$A$5:$AJ$60</definedName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<sst xmlns="http://schemas.openxmlformats.org/spreadsheetml/2006/main" count="696" uniqueCount="146">
  <si>
    <r>
      <t>附件</t>
    </r>
    <r>
      <rPr>
        <sz val="16"/>
        <rFont val="Times New Roman"/>
        <charset val="134"/>
      </rPr>
      <t>:2</t>
    </r>
    <r>
      <rPr>
        <sz val="16"/>
        <rFont val="宋体"/>
        <charset val="134"/>
      </rPr>
      <t>：</t>
    </r>
  </si>
  <si>
    <r>
      <t>2026</t>
    </r>
    <r>
      <rPr>
        <b/>
        <sz val="24"/>
        <rFont val="宋体"/>
        <charset val="134"/>
      </rPr>
      <t>年第一季度政策性农业保险（养殖类）承保明细表</t>
    </r>
  </si>
  <si>
    <r>
      <rPr>
        <sz val="12"/>
        <rFont val="宋体"/>
        <charset val="134"/>
      </rPr>
      <t>填报单位（盖章）：五华县农业农村局</t>
    </r>
  </si>
  <si>
    <r>
      <rPr>
        <sz val="12"/>
        <rFont val="宋体"/>
        <charset val="134"/>
      </rPr>
      <t>单位：元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亩（头），亩，头，元（数据精确到分）</t>
    </r>
  </si>
  <si>
    <r>
      <rPr>
        <sz val="12"/>
        <rFont val="宋体"/>
        <charset val="134"/>
      </rPr>
      <t>填报日期：</t>
    </r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</si>
  <si>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</si>
  <si>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地级市</t>
    </r>
  </si>
  <si>
    <r>
      <rPr>
        <b/>
        <sz val="12"/>
        <rFont val="宋体"/>
        <charset val="134"/>
      </rPr>
      <t>县（区）</t>
    </r>
  </si>
  <si>
    <r>
      <rPr>
        <b/>
        <sz val="12"/>
        <rFont val="宋体"/>
        <charset val="134"/>
      </rPr>
      <t>中央险种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省级险种</t>
    </r>
  </si>
  <si>
    <r>
      <rPr>
        <b/>
        <sz val="12"/>
        <rFont val="宋体"/>
        <charset val="134"/>
      </rPr>
      <t>险种名称</t>
    </r>
    <r>
      <rPr>
        <b/>
        <sz val="12"/>
        <rFont val="Times New Roman"/>
        <charset val="134"/>
      </rPr>
      <t xml:space="preserve">
</t>
    </r>
    <r>
      <rPr>
        <b/>
        <sz val="8.4"/>
        <rFont val="宋体"/>
        <charset val="134"/>
      </rPr>
      <t>（严格按照省实施目录名称及顺序填写）</t>
    </r>
  </si>
  <si>
    <r>
      <rPr>
        <b/>
        <sz val="12"/>
        <rFont val="宋体"/>
        <charset val="134"/>
      </rPr>
      <t>保险标的</t>
    </r>
  </si>
  <si>
    <r>
      <rPr>
        <b/>
        <sz val="12"/>
        <rFont val="宋体"/>
        <charset val="134"/>
      </rPr>
      <t>保单中特别约定或备注栏与参考保额和费率信息相关内容（如保险标的项目只写了蔬菜，在备注露地或大棚）</t>
    </r>
  </si>
  <si>
    <r>
      <rPr>
        <b/>
        <sz val="12"/>
        <rFont val="宋体"/>
        <charset val="134"/>
      </rPr>
      <t>承保机构</t>
    </r>
  </si>
  <si>
    <r>
      <rPr>
        <b/>
        <sz val="12"/>
        <rFont val="宋体"/>
        <charset val="134"/>
      </rPr>
      <t>保单号</t>
    </r>
  </si>
  <si>
    <r>
      <rPr>
        <b/>
        <sz val="12"/>
        <rFont val="宋体"/>
        <charset val="134"/>
      </rPr>
      <t>投保人</t>
    </r>
  </si>
  <si>
    <r>
      <rPr>
        <b/>
        <sz val="12"/>
        <rFont val="宋体"/>
        <charset val="134"/>
      </rPr>
      <t>被保险人</t>
    </r>
  </si>
  <si>
    <r>
      <rPr>
        <b/>
        <sz val="12"/>
        <rFont val="宋体"/>
        <charset val="134"/>
      </rPr>
      <t>投保险人联系地址</t>
    </r>
  </si>
  <si>
    <r>
      <rPr>
        <b/>
        <sz val="12"/>
        <rFont val="宋体"/>
        <charset val="134"/>
      </rPr>
      <t>标的地点及方位</t>
    </r>
  </si>
  <si>
    <r>
      <rPr>
        <b/>
        <sz val="12"/>
        <rFont val="宋体"/>
        <charset val="134"/>
      </rPr>
      <t>签单时间</t>
    </r>
  </si>
  <si>
    <r>
      <rPr>
        <b/>
        <sz val="12"/>
        <rFont val="宋体"/>
        <charset val="134"/>
      </rPr>
      <t>起保时间</t>
    </r>
  </si>
  <si>
    <r>
      <rPr>
        <b/>
        <sz val="12"/>
        <rFont val="宋体"/>
        <charset val="134"/>
      </rPr>
      <t>终保时间</t>
    </r>
  </si>
  <si>
    <r>
      <rPr>
        <b/>
        <sz val="12"/>
        <rFont val="宋体"/>
        <charset val="134"/>
      </rPr>
      <t>投保面积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投保数量</t>
    </r>
  </si>
  <si>
    <r>
      <rPr>
        <b/>
        <sz val="12"/>
        <rFont val="宋体"/>
        <charset val="134"/>
      </rPr>
      <t>单位保额（元）</t>
    </r>
  </si>
  <si>
    <r>
      <rPr>
        <b/>
        <sz val="12"/>
        <rFont val="宋体"/>
        <charset val="134"/>
      </rPr>
      <t>保险费率</t>
    </r>
  </si>
  <si>
    <r>
      <rPr>
        <b/>
        <sz val="12"/>
        <rFont val="宋体"/>
        <charset val="134"/>
      </rPr>
      <t>单位保费（元）</t>
    </r>
  </si>
  <si>
    <r>
      <rPr>
        <b/>
        <sz val="12"/>
        <rFont val="宋体"/>
        <charset val="134"/>
      </rPr>
      <t>保费（元）</t>
    </r>
  </si>
  <si>
    <r>
      <rPr>
        <b/>
        <sz val="12"/>
        <rFont val="宋体"/>
        <charset val="134"/>
      </rPr>
      <t>中央财政补贴（元）</t>
    </r>
  </si>
  <si>
    <r>
      <rPr>
        <b/>
        <sz val="12"/>
        <rFont val="宋体"/>
        <charset val="134"/>
      </rPr>
      <t>省级财政补贴（元）</t>
    </r>
  </si>
  <si>
    <r>
      <rPr>
        <b/>
        <sz val="12"/>
        <rFont val="宋体"/>
        <charset val="134"/>
      </rPr>
      <t>市县财政补贴（元）</t>
    </r>
  </si>
  <si>
    <r>
      <rPr>
        <b/>
        <sz val="12"/>
        <rFont val="宋体"/>
        <charset val="134"/>
      </rPr>
      <t>市财政补贴（元）</t>
    </r>
  </si>
  <si>
    <r>
      <rPr>
        <b/>
        <sz val="12"/>
        <rFont val="宋体"/>
        <charset val="134"/>
      </rPr>
      <t>区（县）财政补贴（元）</t>
    </r>
  </si>
  <si>
    <r>
      <rPr>
        <b/>
        <sz val="12"/>
        <rFont val="宋体"/>
        <charset val="134"/>
      </rPr>
      <t>农户承担（元）</t>
    </r>
  </si>
  <si>
    <r>
      <rPr>
        <b/>
        <sz val="12"/>
        <rFont val="宋体"/>
        <charset val="134"/>
      </rPr>
      <t>本次申请省级结算中央财政补贴</t>
    </r>
  </si>
  <si>
    <r>
      <rPr>
        <b/>
        <sz val="12"/>
        <rFont val="宋体"/>
        <charset val="134"/>
      </rPr>
      <t>本次申请省级结算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省级财政补贴</t>
    </r>
  </si>
  <si>
    <r>
      <rPr>
        <b/>
        <sz val="12"/>
        <rFont val="宋体"/>
        <charset val="134"/>
      </rPr>
      <t>备注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</si>
  <si>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</si>
  <si>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比例</t>
    </r>
  </si>
  <si>
    <r>
      <rPr>
        <b/>
        <sz val="12"/>
        <rFont val="宋体"/>
        <charset val="134"/>
      </rPr>
      <t>总计</t>
    </r>
  </si>
  <si>
    <r>
      <rPr>
        <b/>
        <sz val="12"/>
        <rFont val="宋体"/>
        <charset val="134"/>
      </rPr>
      <t>梅州市</t>
    </r>
  </si>
  <si>
    <r>
      <rPr>
        <b/>
        <sz val="12"/>
        <rFont val="宋体"/>
        <charset val="134"/>
      </rPr>
      <t>五华县</t>
    </r>
  </si>
  <si>
    <r>
      <rPr>
        <b/>
        <sz val="12"/>
        <rFont val="宋体"/>
        <charset val="134"/>
      </rPr>
      <t>中央险种</t>
    </r>
  </si>
  <si>
    <r>
      <rPr>
        <b/>
        <sz val="12"/>
        <rFont val="宋体"/>
        <charset val="134"/>
      </rPr>
      <t>能繁母猪</t>
    </r>
  </si>
  <si>
    <r>
      <rPr>
        <b/>
        <sz val="12"/>
        <rFont val="宋体"/>
        <charset val="134"/>
      </rPr>
      <t>中华联保险</t>
    </r>
  </si>
  <si>
    <t>P26N2866441424780000000001</t>
  </si>
  <si>
    <r>
      <rPr>
        <b/>
        <sz val="12"/>
        <rFont val="宋体"/>
        <charset val="134"/>
      </rPr>
      <t>杨淑宏</t>
    </r>
  </si>
  <si>
    <r>
      <rPr>
        <b/>
        <sz val="12"/>
        <rFont val="宋体"/>
        <charset val="134"/>
      </rPr>
      <t>梅州市五华县河东镇平西村</t>
    </r>
  </si>
  <si>
    <t>P26N2866441424260000000002</t>
  </si>
  <si>
    <r>
      <rPr>
        <b/>
        <sz val="12"/>
        <rFont val="宋体"/>
        <charset val="134"/>
      </rPr>
      <t>梅州市天东生态农牧有限公司</t>
    </r>
  </si>
  <si>
    <r>
      <rPr>
        <b/>
        <sz val="12"/>
        <rFont val="宋体"/>
        <charset val="134"/>
      </rPr>
      <t>梅州市五华县河东镇油田村</t>
    </r>
  </si>
  <si>
    <t>P26N2866441424030000000003</t>
  </si>
  <si>
    <r>
      <rPr>
        <b/>
        <sz val="12"/>
        <rFont val="宋体"/>
        <charset val="134"/>
      </rPr>
      <t>五华县益星养殖场</t>
    </r>
  </si>
  <si>
    <r>
      <rPr>
        <b/>
        <sz val="12"/>
        <rFont val="宋体"/>
        <charset val="134"/>
      </rPr>
      <t>梅州市五华县水寨镇大坝高车村</t>
    </r>
  </si>
  <si>
    <r>
      <rPr>
        <b/>
        <sz val="12"/>
        <rFont val="宋体"/>
        <charset val="134"/>
      </rPr>
      <t>梅州市五华县水寨镇高车村</t>
    </r>
  </si>
  <si>
    <t>P26N2866441424630000000004</t>
  </si>
  <si>
    <r>
      <rPr>
        <b/>
        <sz val="12"/>
        <rFont val="宋体"/>
        <charset val="134"/>
      </rPr>
      <t>五华双胞胎畜牧有限公司</t>
    </r>
  </si>
  <si>
    <r>
      <rPr>
        <b/>
        <sz val="12"/>
        <rFont val="宋体"/>
        <charset val="134"/>
      </rPr>
      <t>梅州市五华县华阳镇坪南村</t>
    </r>
  </si>
  <si>
    <t>P26N2866441424270000000005</t>
  </si>
  <si>
    <r>
      <rPr>
        <b/>
        <sz val="12"/>
        <rFont val="宋体"/>
        <charset val="134"/>
      </rPr>
      <t>周标洪</t>
    </r>
  </si>
  <si>
    <r>
      <rPr>
        <b/>
        <sz val="12"/>
        <rFont val="宋体"/>
        <charset val="134"/>
      </rPr>
      <t>梅州市五华县水寨镇协和村</t>
    </r>
  </si>
  <si>
    <t>P26N2866441424080000000006</t>
  </si>
  <si>
    <r>
      <rPr>
        <b/>
        <sz val="12"/>
        <rFont val="宋体"/>
        <charset val="134"/>
      </rPr>
      <t>徐有权</t>
    </r>
  </si>
  <si>
    <r>
      <rPr>
        <b/>
        <sz val="12"/>
        <rFont val="宋体"/>
        <charset val="134"/>
      </rPr>
      <t>梅州市五华县安流镇红山村</t>
    </r>
  </si>
  <si>
    <t>P26N2866441424100000000007</t>
  </si>
  <si>
    <r>
      <rPr>
        <b/>
        <sz val="12"/>
        <rFont val="宋体"/>
        <charset val="134"/>
      </rPr>
      <t>梅州市绿宝缘现代农业发展有限公司</t>
    </r>
  </si>
  <si>
    <r>
      <rPr>
        <b/>
        <sz val="12"/>
        <rFont val="宋体"/>
        <charset val="134"/>
      </rPr>
      <t>梅州市五华县水寨镇中洞村</t>
    </r>
  </si>
  <si>
    <t>P26N2866441424850000000008</t>
  </si>
  <si>
    <r>
      <rPr>
        <b/>
        <sz val="12"/>
        <rFont val="宋体"/>
        <charset val="134"/>
      </rPr>
      <t>食出宝金农业科技（梅州）有限公司</t>
    </r>
  </si>
  <si>
    <r>
      <rPr>
        <b/>
        <sz val="12"/>
        <rFont val="宋体"/>
        <charset val="134"/>
      </rPr>
      <t>梅州市梅县区程江镇古塘村</t>
    </r>
  </si>
  <si>
    <r>
      <rPr>
        <b/>
        <sz val="12"/>
        <rFont val="宋体"/>
        <charset val="134"/>
      </rPr>
      <t>梅州市五华县龙村镇兴民村</t>
    </r>
  </si>
  <si>
    <t>P26N2866441424190000000009</t>
  </si>
  <si>
    <r>
      <rPr>
        <b/>
        <sz val="12"/>
        <rFont val="宋体"/>
        <charset val="134"/>
      </rPr>
      <t>吴伟贤</t>
    </r>
  </si>
  <si>
    <r>
      <rPr>
        <b/>
        <sz val="12"/>
        <rFont val="宋体"/>
        <charset val="134"/>
      </rPr>
      <t>深圳市福田区上梅林广厦路</t>
    </r>
  </si>
  <si>
    <r>
      <rPr>
        <b/>
        <sz val="12"/>
        <rFont val="宋体"/>
        <charset val="134"/>
      </rPr>
      <t>梅州市五华县安流镇福西村</t>
    </r>
  </si>
  <si>
    <t>P26N2866441424270000000010</t>
  </si>
  <si>
    <r>
      <rPr>
        <b/>
        <sz val="12"/>
        <rFont val="宋体"/>
        <charset val="134"/>
      </rPr>
      <t>廖茂泉</t>
    </r>
  </si>
  <si>
    <r>
      <rPr>
        <b/>
        <sz val="12"/>
        <rFont val="宋体"/>
        <charset val="134"/>
      </rPr>
      <t>梅州市五华县棉洋镇溜沙村</t>
    </r>
  </si>
  <si>
    <t>P26N2866441424270000000011</t>
  </si>
  <si>
    <r>
      <rPr>
        <b/>
        <sz val="12"/>
        <rFont val="宋体"/>
        <charset val="134"/>
      </rPr>
      <t>廖友花</t>
    </r>
  </si>
  <si>
    <r>
      <rPr>
        <b/>
        <sz val="12"/>
        <rFont val="宋体"/>
        <charset val="134"/>
      </rPr>
      <t>梅州市丰顺县八乡山镇贵人村</t>
    </r>
  </si>
  <si>
    <r>
      <rPr>
        <b/>
        <sz val="12"/>
        <rFont val="宋体"/>
        <charset val="134"/>
      </rPr>
      <t>梅州市五华县潭下镇柏洋村</t>
    </r>
  </si>
  <si>
    <t>P26N2866441424830000000012</t>
  </si>
  <si>
    <r>
      <rPr>
        <b/>
        <sz val="12"/>
        <rFont val="宋体"/>
        <charset val="134"/>
      </rPr>
      <t>刘小定</t>
    </r>
  </si>
  <si>
    <r>
      <rPr>
        <b/>
        <sz val="12"/>
        <rFont val="宋体"/>
        <charset val="134"/>
      </rPr>
      <t>梅州市兴宁市黄槐镇黄溪村</t>
    </r>
  </si>
  <si>
    <r>
      <rPr>
        <b/>
        <sz val="12"/>
        <rFont val="宋体"/>
        <charset val="134"/>
      </rPr>
      <t>梅州市五华县潭下镇福灵村</t>
    </r>
  </si>
  <si>
    <t>P26N2866441424140000000013</t>
  </si>
  <si>
    <r>
      <rPr>
        <b/>
        <sz val="12"/>
        <rFont val="宋体"/>
        <charset val="134"/>
      </rPr>
      <t>廖职昌</t>
    </r>
  </si>
  <si>
    <r>
      <rPr>
        <b/>
        <sz val="12"/>
        <rFont val="宋体"/>
        <charset val="134"/>
      </rPr>
      <t>梅州市五华县棉洋镇唐纯村</t>
    </r>
  </si>
  <si>
    <t>P26N2866441424360000000014</t>
  </si>
  <si>
    <r>
      <rPr>
        <b/>
        <sz val="12"/>
        <rFont val="宋体"/>
        <charset val="134"/>
      </rPr>
      <t>魏展台</t>
    </r>
  </si>
  <si>
    <r>
      <rPr>
        <b/>
        <sz val="12"/>
        <rFont val="宋体"/>
        <charset val="134"/>
      </rPr>
      <t>梅州市五华县双华镇虎石村</t>
    </r>
  </si>
  <si>
    <t>P26N2866441424200000000015</t>
  </si>
  <si>
    <r>
      <rPr>
        <b/>
        <sz val="12"/>
        <rFont val="宋体"/>
        <charset val="134"/>
      </rPr>
      <t>梅州市华鑫顺生态农业有限公司</t>
    </r>
  </si>
  <si>
    <r>
      <rPr>
        <b/>
        <sz val="12"/>
        <rFont val="宋体"/>
        <charset val="134"/>
      </rPr>
      <t>梅州市五华县潭下镇光华村</t>
    </r>
  </si>
  <si>
    <t>P26N2866441424260000000016</t>
  </si>
  <si>
    <r>
      <rPr>
        <b/>
        <sz val="12"/>
        <rFont val="宋体"/>
        <charset val="134"/>
      </rPr>
      <t>古燕勋</t>
    </r>
  </si>
  <si>
    <r>
      <rPr>
        <b/>
        <sz val="12"/>
        <rFont val="宋体"/>
        <charset val="134"/>
      </rPr>
      <t>惠州市惠城区金源路</t>
    </r>
  </si>
  <si>
    <r>
      <rPr>
        <b/>
        <sz val="12"/>
        <rFont val="宋体"/>
        <charset val="134"/>
      </rPr>
      <t>梅州市五华县华阳镇大拔村</t>
    </r>
  </si>
  <si>
    <t>P26N2866441424580000000017</t>
  </si>
  <si>
    <r>
      <rPr>
        <b/>
        <sz val="12"/>
        <rFont val="宋体"/>
        <charset val="134"/>
      </rPr>
      <t>李振常</t>
    </r>
  </si>
  <si>
    <r>
      <rPr>
        <b/>
        <sz val="12"/>
        <rFont val="宋体"/>
        <charset val="134"/>
      </rPr>
      <t>梅州市五华县河东镇增塘村</t>
    </r>
  </si>
  <si>
    <t>P26N2866441424240000000018</t>
  </si>
  <si>
    <r>
      <rPr>
        <b/>
        <sz val="12"/>
        <rFont val="宋体"/>
        <charset val="134"/>
      </rPr>
      <t>陈国文</t>
    </r>
  </si>
  <si>
    <r>
      <rPr>
        <b/>
        <sz val="12"/>
        <rFont val="宋体"/>
        <charset val="134"/>
      </rPr>
      <t>梅州市五华县双华镇福全村</t>
    </r>
  </si>
  <si>
    <r>
      <rPr>
        <b/>
        <sz val="12"/>
        <rFont val="宋体"/>
        <charset val="134"/>
      </rPr>
      <t>仔猪</t>
    </r>
  </si>
  <si>
    <t>P26N2869441424860000000001</t>
  </si>
  <si>
    <t>P26N2869441424700000000002</t>
  </si>
  <si>
    <t>P26N2869441424920000000003</t>
  </si>
  <si>
    <t>P26N2869441424810000000004</t>
  </si>
  <si>
    <t>P26N2869441424640000000005</t>
  </si>
  <si>
    <t>P26N2869441424860000000006</t>
  </si>
  <si>
    <t>P26N2869441424640000000007</t>
  </si>
  <si>
    <t>P26N2869441424910000000008</t>
  </si>
  <si>
    <t>P26N2869441424150000000009</t>
  </si>
  <si>
    <t>P26N2869441424470000000010</t>
  </si>
  <si>
    <t>P26N2869441424950000000011</t>
  </si>
  <si>
    <t>P26N2869441424200000000012</t>
  </si>
  <si>
    <t>P26N2869441424750000000013</t>
  </si>
  <si>
    <t>P26N2869441424230000000014</t>
  </si>
  <si>
    <t>P26N2869441424140000000015</t>
  </si>
  <si>
    <t>P26N2869441424730000000016</t>
  </si>
  <si>
    <t>P26N2869441424200000000017</t>
  </si>
  <si>
    <t>P26N2869441424080000000018</t>
  </si>
  <si>
    <r>
      <rPr>
        <b/>
        <sz val="12"/>
        <rFont val="宋体"/>
        <charset val="134"/>
      </rPr>
      <t>育肥猪</t>
    </r>
  </si>
  <si>
    <t>P26N2871441424230000000001</t>
  </si>
  <si>
    <t>P26N2871441424250000000002</t>
  </si>
  <si>
    <t>P26N2871441424860000000003</t>
  </si>
  <si>
    <t>P26N2871441424660000000004</t>
  </si>
  <si>
    <t>P26N2871441424570000000005</t>
  </si>
  <si>
    <t>P26N2871441424210000000006</t>
  </si>
  <si>
    <t>P26N2871441424500000000007</t>
  </si>
  <si>
    <t>P26N2871441424100000000008</t>
  </si>
  <si>
    <r>
      <rPr>
        <b/>
        <sz val="12"/>
        <rFont val="宋体"/>
        <charset val="134"/>
      </rPr>
      <t>揭阳市温氏畜牧有限公司</t>
    </r>
  </si>
  <si>
    <r>
      <rPr>
        <b/>
        <sz val="12"/>
        <rFont val="宋体"/>
        <charset val="134"/>
      </rPr>
      <t>揭阳市揭东区龙尾镇美联村</t>
    </r>
  </si>
  <si>
    <r>
      <rPr>
        <b/>
        <sz val="12"/>
        <rFont val="宋体"/>
        <charset val="134"/>
      </rPr>
      <t>梅州市五华县龙村镇金龙村</t>
    </r>
  </si>
  <si>
    <t>P26N2871441424770000000009</t>
  </si>
  <si>
    <t>P26N2871441424770000000010</t>
  </si>
  <si>
    <t>P26N2871441424850000000011</t>
  </si>
  <si>
    <t>P26N2871441424580000000012</t>
  </si>
  <si>
    <r>
      <rPr>
        <b/>
        <sz val="12"/>
        <rFont val="宋体"/>
        <charset val="134"/>
      </rPr>
      <t>古振高</t>
    </r>
  </si>
  <si>
    <r>
      <rPr>
        <b/>
        <sz val="12"/>
        <rFont val="宋体"/>
        <charset val="134"/>
      </rPr>
      <t>梅州市五华县华阳镇华新村</t>
    </r>
  </si>
  <si>
    <t>P26N2871441424790000000013</t>
  </si>
  <si>
    <t>P26N2871441424930000000014</t>
  </si>
  <si>
    <t>P26N2871441424760000000015</t>
  </si>
  <si>
    <t>P26N2871441424780000000016</t>
  </si>
  <si>
    <t>P26N2871441424820000000017</t>
  </si>
  <si>
    <t>P26N2871441424240000000018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</si>
</sst>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sz val="16"/>
      <name val="宋体"/>
      <charset val="134"/>
    </font>
    <font>
      <b/>
      <sz val="2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6"/>
      <name val="Times New Roman"/>
      <charset val="134"/>
    </font>
    <font>
      <b/>
      <sz val="8.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 wrapText="1"/>
    </xf>
    <xf numFmtId="14" fontId="1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60"/>
  <sheetViews>
    <sheetView tabSelected="1" zoomScale="70" zoomScaleNormal="70" workbookViewId="0">
      <selection activeCell="M47" sqref="M47"/>
    </sheetView>
  </sheetViews>
  <sheetFormatPr defaultColWidth="8.54166666666667" defaultRowHeight="15.75"/>
  <cols>
    <col min="1" max="1" width="5.81666666666667" style="1" customWidth="1"/>
    <col min="2" max="2" width="8.54166666666667" style="1" customWidth="1"/>
    <col min="3" max="3" width="9.63333333333333" style="1" customWidth="1"/>
    <col min="4" max="4" width="12.45" style="1" customWidth="1"/>
    <col min="5" max="5" width="21.0916666666667" style="1" customWidth="1"/>
    <col min="6" max="6" width="16.3666666666667" style="3" customWidth="1"/>
    <col min="7" max="7" width="24.4083333333333" style="3" customWidth="1"/>
    <col min="8" max="8" width="13.6333333333333" style="1" customWidth="1"/>
    <col min="9" max="9" width="21.2666666666667" style="4" customWidth="1"/>
    <col min="10" max="10" width="12.0916666666667" style="3" customWidth="1"/>
    <col min="11" max="11" width="13.5416666666667" style="3" customWidth="1"/>
    <col min="12" max="12" width="19.45" style="3" customWidth="1"/>
    <col min="13" max="13" width="17.2" style="3" customWidth="1"/>
    <col min="14" max="15" width="16.3666666666667" style="5" customWidth="1"/>
    <col min="16" max="16" width="13.9083333333333" style="6" customWidth="1"/>
    <col min="17" max="17" width="13" style="7" customWidth="1"/>
    <col min="18" max="18" width="9.725" style="8" customWidth="1"/>
    <col min="19" max="19" width="10.0916666666667" style="9" customWidth="1"/>
    <col min="20" max="20" width="11.0916666666667" style="10" customWidth="1"/>
    <col min="21" max="21" width="17.725" style="10" customWidth="1"/>
    <col min="22" max="22" width="18.9083333333333" style="10" customWidth="1"/>
    <col min="23" max="23" width="9.725" style="11" customWidth="1"/>
    <col min="24" max="24" width="13.9083333333333" style="10" customWidth="1"/>
    <col min="25" max="25" width="11" style="11" customWidth="1"/>
    <col min="26" max="26" width="16" style="10" customWidth="1"/>
    <col min="27" max="27" width="10.725" style="11" customWidth="1"/>
    <col min="28" max="28" width="15.5416666666667" style="10" customWidth="1"/>
    <col min="29" max="29" width="8.54166666666667" style="11" customWidth="1"/>
    <col min="30" max="30" width="17.0916666666667" style="10" customWidth="1"/>
    <col min="31" max="31" width="13.3666666666667" style="11" customWidth="1"/>
    <col min="32" max="32" width="17.6333333333333" style="10" customWidth="1"/>
    <col min="33" max="33" width="8.54166666666667" style="11" customWidth="1"/>
    <col min="34" max="34" width="16.0916666666667" style="10" customWidth="1"/>
    <col min="35" max="35" width="14.1833333333333" style="10" customWidth="1"/>
    <col min="36" max="36" width="18.6666666666667" style="12" customWidth="1"/>
    <col min="37" max="16384" width="8.54166666666667" style="12"/>
  </cols>
  <sheetData>
    <row r="1" ht="20.25" spans="1:36">
      <c r="A1" s="13" t="s">
        <v>0</v>
      </c>
      <c r="B1" s="13"/>
    </row>
    <row r="2" s="1" customFormat="1" ht="31.5" spans="1:36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="1" customFormat="1" ht="34" customHeight="1" spans="1:36">
      <c r="A3" s="15" t="s">
        <v>2</v>
      </c>
      <c r="B3" s="15"/>
      <c r="C3" s="15"/>
      <c r="D3" s="15"/>
      <c r="E3" s="15"/>
      <c r="F3" s="16"/>
      <c r="G3" s="16"/>
      <c r="H3" s="17"/>
      <c r="I3" s="4"/>
      <c r="J3" s="16"/>
      <c r="K3" s="16"/>
      <c r="L3" s="16"/>
      <c r="M3" s="16"/>
      <c r="N3" s="18"/>
      <c r="O3" s="18"/>
      <c r="P3" s="19"/>
      <c r="Q3" s="7"/>
      <c r="R3" s="8"/>
      <c r="S3" s="9" t="s">
        <v>3</v>
      </c>
      <c r="T3" s="10"/>
      <c r="U3" s="10"/>
      <c r="V3" s="10"/>
      <c r="W3" s="11"/>
      <c r="X3" s="10"/>
      <c r="Y3" s="11"/>
      <c r="Z3" s="10"/>
      <c r="AA3" s="11" t="s">
        <v>4</v>
      </c>
      <c r="AB3" s="10"/>
      <c r="AC3" s="11"/>
      <c r="AD3" s="10"/>
      <c r="AE3" s="11"/>
      <c r="AF3" s="10"/>
      <c r="AG3" s="11"/>
      <c r="AH3" s="10"/>
      <c r="AI3" s="10"/>
    </row>
    <row r="4" s="2" customFormat="1" ht="30" customHeight="1" spans="1:36">
      <c r="A4" s="20" t="s">
        <v>5</v>
      </c>
      <c r="B4" s="20" t="s">
        <v>6</v>
      </c>
      <c r="C4" s="20" t="s">
        <v>7</v>
      </c>
      <c r="D4" s="21" t="s">
        <v>8</v>
      </c>
      <c r="E4" s="21" t="s">
        <v>9</v>
      </c>
      <c r="F4" s="22" t="s">
        <v>10</v>
      </c>
      <c r="G4" s="22" t="s">
        <v>11</v>
      </c>
      <c r="H4" s="21" t="s">
        <v>12</v>
      </c>
      <c r="I4" s="23" t="s">
        <v>13</v>
      </c>
      <c r="J4" s="22" t="s">
        <v>14</v>
      </c>
      <c r="K4" s="22" t="s">
        <v>15</v>
      </c>
      <c r="L4" s="22" t="s">
        <v>16</v>
      </c>
      <c r="M4" s="22" t="s">
        <v>17</v>
      </c>
      <c r="N4" s="24" t="s">
        <v>18</v>
      </c>
      <c r="O4" s="24" t="s">
        <v>19</v>
      </c>
      <c r="P4" s="24" t="s">
        <v>20</v>
      </c>
      <c r="Q4" s="22" t="s">
        <v>21</v>
      </c>
      <c r="R4" s="25" t="s">
        <v>22</v>
      </c>
      <c r="S4" s="26" t="s">
        <v>23</v>
      </c>
      <c r="T4" s="27" t="s">
        <v>24</v>
      </c>
      <c r="U4" s="27" t="s">
        <v>25</v>
      </c>
      <c r="V4" s="22" t="s">
        <v>26</v>
      </c>
      <c r="W4" s="22"/>
      <c r="X4" s="22" t="s">
        <v>27</v>
      </c>
      <c r="Y4" s="22"/>
      <c r="Z4" s="22" t="s">
        <v>28</v>
      </c>
      <c r="AA4" s="22"/>
      <c r="AB4" s="22" t="s">
        <v>29</v>
      </c>
      <c r="AC4" s="22"/>
      <c r="AD4" s="22" t="s">
        <v>30</v>
      </c>
      <c r="AE4" s="22"/>
      <c r="AF4" s="22" t="s">
        <v>31</v>
      </c>
      <c r="AG4" s="22"/>
      <c r="AH4" s="27" t="s">
        <v>32</v>
      </c>
      <c r="AI4" s="27" t="s">
        <v>33</v>
      </c>
      <c r="AJ4" s="20" t="s">
        <v>34</v>
      </c>
    </row>
    <row r="5" s="2" customFormat="1" ht="65" customHeight="1" spans="1:36">
      <c r="A5" s="20"/>
      <c r="B5" s="20"/>
      <c r="C5" s="20"/>
      <c r="D5" s="21"/>
      <c r="E5" s="21"/>
      <c r="F5" s="22"/>
      <c r="G5" s="22"/>
      <c r="H5" s="21"/>
      <c r="I5" s="23"/>
      <c r="J5" s="22"/>
      <c r="K5" s="22"/>
      <c r="L5" s="22"/>
      <c r="M5" s="22"/>
      <c r="N5" s="24"/>
      <c r="O5" s="24"/>
      <c r="P5" s="24"/>
      <c r="Q5" s="22"/>
      <c r="R5" s="25"/>
      <c r="S5" s="26"/>
      <c r="T5" s="27"/>
      <c r="U5" s="27"/>
      <c r="V5" s="27" t="s">
        <v>35</v>
      </c>
      <c r="W5" s="28" t="s">
        <v>36</v>
      </c>
      <c r="X5" s="27" t="s">
        <v>35</v>
      </c>
      <c r="Y5" s="29" t="s">
        <v>36</v>
      </c>
      <c r="Z5" s="27" t="s">
        <v>35</v>
      </c>
      <c r="AA5" s="28" t="s">
        <v>36</v>
      </c>
      <c r="AB5" s="27" t="s">
        <v>35</v>
      </c>
      <c r="AC5" s="28" t="s">
        <v>36</v>
      </c>
      <c r="AD5" s="27" t="s">
        <v>35</v>
      </c>
      <c r="AE5" s="28" t="s">
        <v>36</v>
      </c>
      <c r="AF5" s="27" t="s">
        <v>35</v>
      </c>
      <c r="AG5" s="29" t="s">
        <v>36</v>
      </c>
      <c r="AH5" s="27"/>
      <c r="AI5" s="27"/>
      <c r="AJ5" s="20"/>
    </row>
    <row r="6" s="2" customFormat="1" ht="39.5" customHeight="1" spans="1:36">
      <c r="A6" s="20"/>
      <c r="B6" s="20"/>
      <c r="C6" s="20"/>
      <c r="D6" s="21"/>
      <c r="E6" s="21" t="s">
        <v>37</v>
      </c>
      <c r="F6" s="22"/>
      <c r="G6" s="22"/>
      <c r="H6" s="21"/>
      <c r="I6" s="23"/>
      <c r="J6" s="22"/>
      <c r="K6" s="22"/>
      <c r="L6" s="22"/>
      <c r="M6" s="22"/>
      <c r="N6" s="24"/>
      <c r="O6" s="24"/>
      <c r="P6" s="24"/>
      <c r="Q6" s="22"/>
      <c r="R6" s="25"/>
      <c r="S6" s="26"/>
      <c r="T6" s="27"/>
      <c r="U6" s="27">
        <f>SUM(U7:U60)</f>
        <v>28151133</v>
      </c>
      <c r="V6" s="27">
        <f>SUM(V7:V60)</f>
        <v>11260453.2</v>
      </c>
      <c r="W6" s="28"/>
      <c r="X6" s="27">
        <f>SUM(X7:X60)</f>
        <v>7037783.25</v>
      </c>
      <c r="Y6" s="29"/>
      <c r="Z6" s="27">
        <f>SUM(Z7:Z60)</f>
        <v>2815113.3</v>
      </c>
      <c r="AA6" s="28"/>
      <c r="AB6" s="27">
        <f>SUM(AB7:AB60)</f>
        <v>1407556.65</v>
      </c>
      <c r="AC6" s="28"/>
      <c r="AD6" s="27">
        <f>SUM(AD7:AD60)</f>
        <v>1407556.65</v>
      </c>
      <c r="AE6" s="28"/>
      <c r="AF6" s="27">
        <f>SUM(AF7:AF60)</f>
        <v>7037783.25</v>
      </c>
      <c r="AG6" s="29"/>
      <c r="AH6" s="27">
        <f>SUM(AH7:AH60)</f>
        <v>11260453.2</v>
      </c>
      <c r="AI6" s="27">
        <f>SUM(AI7:AI60)</f>
        <v>7037783.25</v>
      </c>
      <c r="AJ6" s="20"/>
    </row>
    <row r="7" ht="31.5" spans="1:36">
      <c r="A7" s="20">
        <v>58</v>
      </c>
      <c r="B7" s="20" t="s">
        <v>38</v>
      </c>
      <c r="C7" s="20" t="s">
        <v>39</v>
      </c>
      <c r="D7" s="21" t="s">
        <v>40</v>
      </c>
      <c r="E7" s="21" t="s">
        <v>41</v>
      </c>
      <c r="F7" s="22" t="s">
        <v>41</v>
      </c>
      <c r="G7" s="22" t="s">
        <v>41</v>
      </c>
      <c r="H7" s="21" t="s">
        <v>42</v>
      </c>
      <c r="I7" s="23" t="s">
        <v>43</v>
      </c>
      <c r="J7" s="22" t="s">
        <v>44</v>
      </c>
      <c r="K7" s="22" t="s">
        <v>44</v>
      </c>
      <c r="L7" s="22" t="s">
        <v>45</v>
      </c>
      <c r="M7" s="22" t="s">
        <v>45</v>
      </c>
      <c r="N7" s="24">
        <v>46043</v>
      </c>
      <c r="O7" s="24">
        <v>46044</v>
      </c>
      <c r="P7" s="24">
        <v>46408</v>
      </c>
      <c r="Q7" s="22">
        <v>68</v>
      </c>
      <c r="R7" s="25">
        <v>2500</v>
      </c>
      <c r="S7" s="26">
        <v>0.07</v>
      </c>
      <c r="T7" s="27">
        <f t="shared" ref="T7:T60" si="0">ROUND(U7/Q7,2)</f>
        <v>175</v>
      </c>
      <c r="U7" s="27">
        <f t="shared" ref="U7:U60" si="1">ROUND(Q7*R7*S7,2)</f>
        <v>11900</v>
      </c>
      <c r="V7" s="27">
        <f t="shared" ref="V7:V60" si="2">ROUND(U7*W7,2)</f>
        <v>4760</v>
      </c>
      <c r="W7" s="28">
        <v>0.4</v>
      </c>
      <c r="X7" s="27">
        <f t="shared" ref="X7:X60" si="3">ROUND(U7*Y7,2)</f>
        <v>2975</v>
      </c>
      <c r="Y7" s="29">
        <v>0.25</v>
      </c>
      <c r="Z7" s="27">
        <f t="shared" ref="Z7:Z60" si="4">AB7+AD7</f>
        <v>1190</v>
      </c>
      <c r="AA7" s="28">
        <f t="shared" ref="AA7:AA60" si="5">AC7+AE7</f>
        <v>0.1</v>
      </c>
      <c r="AB7" s="27">
        <f t="shared" ref="AB7:AB60" si="6">ROUND(U7*AC7,2)</f>
        <v>595</v>
      </c>
      <c r="AC7" s="28">
        <v>0.05</v>
      </c>
      <c r="AD7" s="27">
        <f t="shared" ref="AD7:AD60" si="7">ROUND(U7*AE7,2)</f>
        <v>595</v>
      </c>
      <c r="AE7" s="28">
        <v>0.05</v>
      </c>
      <c r="AF7" s="27">
        <f t="shared" ref="AF7:AF60" si="8">U7*AG7</f>
        <v>2975</v>
      </c>
      <c r="AG7" s="29">
        <v>0.25</v>
      </c>
      <c r="AH7" s="27">
        <f t="shared" ref="AH7:AH60" si="9">V7</f>
        <v>4760</v>
      </c>
      <c r="AI7" s="27">
        <f t="shared" ref="AI7:AI60" si="10">X7</f>
        <v>2975</v>
      </c>
      <c r="AJ7" s="30"/>
    </row>
    <row r="8" ht="42.75" spans="1:36">
      <c r="A8" s="20">
        <v>59</v>
      </c>
      <c r="B8" s="20" t="s">
        <v>38</v>
      </c>
      <c r="C8" s="20" t="s">
        <v>39</v>
      </c>
      <c r="D8" s="21" t="s">
        <v>40</v>
      </c>
      <c r="E8" s="21" t="s">
        <v>41</v>
      </c>
      <c r="F8" s="22" t="s">
        <v>41</v>
      </c>
      <c r="G8" s="22" t="s">
        <v>41</v>
      </c>
      <c r="H8" s="21" t="s">
        <v>42</v>
      </c>
      <c r="I8" s="23" t="s">
        <v>46</v>
      </c>
      <c r="J8" s="22" t="s">
        <v>47</v>
      </c>
      <c r="K8" s="22" t="s">
        <v>47</v>
      </c>
      <c r="L8" s="22" t="s">
        <v>48</v>
      </c>
      <c r="M8" s="22" t="s">
        <v>48</v>
      </c>
      <c r="N8" s="24">
        <v>46043</v>
      </c>
      <c r="O8" s="24">
        <v>46044</v>
      </c>
      <c r="P8" s="24">
        <v>46408</v>
      </c>
      <c r="Q8" s="22">
        <v>156</v>
      </c>
      <c r="R8" s="25">
        <v>2500</v>
      </c>
      <c r="S8" s="26">
        <v>0.07</v>
      </c>
      <c r="T8" s="27">
        <f t="shared" si="0"/>
        <v>175</v>
      </c>
      <c r="U8" s="27">
        <f t="shared" si="1"/>
        <v>27300</v>
      </c>
      <c r="V8" s="27">
        <f t="shared" si="2"/>
        <v>10920</v>
      </c>
      <c r="W8" s="28">
        <v>0.4</v>
      </c>
      <c r="X8" s="27">
        <f t="shared" si="3"/>
        <v>6825</v>
      </c>
      <c r="Y8" s="29">
        <v>0.25</v>
      </c>
      <c r="Z8" s="27">
        <f t="shared" si="4"/>
        <v>2730</v>
      </c>
      <c r="AA8" s="28">
        <f t="shared" si="5"/>
        <v>0.1</v>
      </c>
      <c r="AB8" s="27">
        <f t="shared" si="6"/>
        <v>1365</v>
      </c>
      <c r="AC8" s="28">
        <v>0.05</v>
      </c>
      <c r="AD8" s="27">
        <f t="shared" si="7"/>
        <v>1365</v>
      </c>
      <c r="AE8" s="28">
        <v>0.05</v>
      </c>
      <c r="AF8" s="27">
        <f t="shared" si="8"/>
        <v>6825</v>
      </c>
      <c r="AG8" s="29">
        <v>0.25</v>
      </c>
      <c r="AH8" s="27">
        <f t="shared" si="9"/>
        <v>10920</v>
      </c>
      <c r="AI8" s="27">
        <f t="shared" si="10"/>
        <v>6825</v>
      </c>
      <c r="AJ8" s="30"/>
    </row>
    <row r="9" ht="31.5" spans="1:36">
      <c r="A9" s="20">
        <v>60</v>
      </c>
      <c r="B9" s="20" t="s">
        <v>38</v>
      </c>
      <c r="C9" s="20" t="s">
        <v>39</v>
      </c>
      <c r="D9" s="21" t="s">
        <v>40</v>
      </c>
      <c r="E9" s="21" t="s">
        <v>41</v>
      </c>
      <c r="F9" s="22" t="s">
        <v>41</v>
      </c>
      <c r="G9" s="22" t="s">
        <v>41</v>
      </c>
      <c r="H9" s="21" t="s">
        <v>42</v>
      </c>
      <c r="I9" s="23" t="s">
        <v>49</v>
      </c>
      <c r="J9" s="22" t="s">
        <v>50</v>
      </c>
      <c r="K9" s="22" t="s">
        <v>50</v>
      </c>
      <c r="L9" s="22" t="s">
        <v>51</v>
      </c>
      <c r="M9" s="22" t="s">
        <v>52</v>
      </c>
      <c r="N9" s="24">
        <v>46043</v>
      </c>
      <c r="O9" s="24">
        <v>46044</v>
      </c>
      <c r="P9" s="24">
        <v>46408</v>
      </c>
      <c r="Q9" s="22">
        <v>202</v>
      </c>
      <c r="R9" s="25">
        <v>2500</v>
      </c>
      <c r="S9" s="26">
        <v>0.07</v>
      </c>
      <c r="T9" s="27">
        <f t="shared" si="0"/>
        <v>175</v>
      </c>
      <c r="U9" s="27">
        <f t="shared" si="1"/>
        <v>35350</v>
      </c>
      <c r="V9" s="27">
        <f t="shared" si="2"/>
        <v>14140</v>
      </c>
      <c r="W9" s="28">
        <v>0.4</v>
      </c>
      <c r="X9" s="27">
        <f t="shared" si="3"/>
        <v>8837.5</v>
      </c>
      <c r="Y9" s="29">
        <v>0.25</v>
      </c>
      <c r="Z9" s="27">
        <f t="shared" si="4"/>
        <v>3535</v>
      </c>
      <c r="AA9" s="28">
        <f t="shared" si="5"/>
        <v>0.1</v>
      </c>
      <c r="AB9" s="27">
        <f t="shared" si="6"/>
        <v>1767.5</v>
      </c>
      <c r="AC9" s="28">
        <v>0.05</v>
      </c>
      <c r="AD9" s="27">
        <f t="shared" si="7"/>
        <v>1767.5</v>
      </c>
      <c r="AE9" s="28">
        <v>0.05</v>
      </c>
      <c r="AF9" s="27">
        <f t="shared" si="8"/>
        <v>8837.5</v>
      </c>
      <c r="AG9" s="29">
        <v>0.25</v>
      </c>
      <c r="AH9" s="27">
        <f t="shared" si="9"/>
        <v>14140</v>
      </c>
      <c r="AI9" s="27">
        <f t="shared" si="10"/>
        <v>8837.5</v>
      </c>
      <c r="AJ9" s="30"/>
    </row>
    <row r="10" ht="42.75" spans="1:36">
      <c r="A10" s="20">
        <v>61</v>
      </c>
      <c r="B10" s="20" t="s">
        <v>38</v>
      </c>
      <c r="C10" s="20" t="s">
        <v>39</v>
      </c>
      <c r="D10" s="21" t="s">
        <v>40</v>
      </c>
      <c r="E10" s="21" t="s">
        <v>41</v>
      </c>
      <c r="F10" s="22" t="s">
        <v>41</v>
      </c>
      <c r="G10" s="22" t="s">
        <v>41</v>
      </c>
      <c r="H10" s="21" t="s">
        <v>42</v>
      </c>
      <c r="I10" s="23" t="s">
        <v>53</v>
      </c>
      <c r="J10" s="22" t="s">
        <v>54</v>
      </c>
      <c r="K10" s="22" t="s">
        <v>54</v>
      </c>
      <c r="L10" s="22" t="s">
        <v>55</v>
      </c>
      <c r="M10" s="22" t="s">
        <v>55</v>
      </c>
      <c r="N10" s="24">
        <v>46045</v>
      </c>
      <c r="O10" s="24">
        <v>46047</v>
      </c>
      <c r="P10" s="24">
        <v>46411</v>
      </c>
      <c r="Q10" s="22">
        <v>13800</v>
      </c>
      <c r="R10" s="25">
        <v>2500</v>
      </c>
      <c r="S10" s="26">
        <v>0.07</v>
      </c>
      <c r="T10" s="27">
        <f t="shared" si="0"/>
        <v>175</v>
      </c>
      <c r="U10" s="27">
        <f t="shared" si="1"/>
        <v>2415000</v>
      </c>
      <c r="V10" s="27">
        <f t="shared" si="2"/>
        <v>966000</v>
      </c>
      <c r="W10" s="28">
        <v>0.4</v>
      </c>
      <c r="X10" s="27">
        <f t="shared" si="3"/>
        <v>603750</v>
      </c>
      <c r="Y10" s="29">
        <v>0.25</v>
      </c>
      <c r="Z10" s="27">
        <f t="shared" si="4"/>
        <v>241500</v>
      </c>
      <c r="AA10" s="28">
        <f t="shared" si="5"/>
        <v>0.1</v>
      </c>
      <c r="AB10" s="27">
        <f t="shared" si="6"/>
        <v>120750</v>
      </c>
      <c r="AC10" s="28">
        <v>0.05</v>
      </c>
      <c r="AD10" s="27">
        <f t="shared" si="7"/>
        <v>120750</v>
      </c>
      <c r="AE10" s="28">
        <v>0.05</v>
      </c>
      <c r="AF10" s="27">
        <f t="shared" si="8"/>
        <v>603750</v>
      </c>
      <c r="AG10" s="29">
        <v>0.25</v>
      </c>
      <c r="AH10" s="27">
        <f t="shared" si="9"/>
        <v>966000</v>
      </c>
      <c r="AI10" s="27">
        <f t="shared" si="10"/>
        <v>603750</v>
      </c>
      <c r="AJ10" s="30"/>
    </row>
    <row r="11" ht="31.5" spans="1:36">
      <c r="A11" s="20">
        <v>62</v>
      </c>
      <c r="B11" s="20" t="s">
        <v>38</v>
      </c>
      <c r="C11" s="20" t="s">
        <v>39</v>
      </c>
      <c r="D11" s="21" t="s">
        <v>40</v>
      </c>
      <c r="E11" s="21" t="s">
        <v>41</v>
      </c>
      <c r="F11" s="22" t="s">
        <v>41</v>
      </c>
      <c r="G11" s="22" t="s">
        <v>41</v>
      </c>
      <c r="H11" s="21" t="s">
        <v>42</v>
      </c>
      <c r="I11" s="23" t="s">
        <v>56</v>
      </c>
      <c r="J11" s="22" t="s">
        <v>57</v>
      </c>
      <c r="K11" s="22" t="s">
        <v>57</v>
      </c>
      <c r="L11" s="22" t="s">
        <v>58</v>
      </c>
      <c r="M11" s="22" t="s">
        <v>58</v>
      </c>
      <c r="N11" s="24">
        <v>46050</v>
      </c>
      <c r="O11" s="24">
        <v>46051</v>
      </c>
      <c r="P11" s="24">
        <v>46415</v>
      </c>
      <c r="Q11" s="22">
        <v>68</v>
      </c>
      <c r="R11" s="25">
        <v>2500</v>
      </c>
      <c r="S11" s="26">
        <v>0.07</v>
      </c>
      <c r="T11" s="27">
        <f t="shared" si="0"/>
        <v>175</v>
      </c>
      <c r="U11" s="27">
        <f t="shared" si="1"/>
        <v>11900</v>
      </c>
      <c r="V11" s="27">
        <f t="shared" si="2"/>
        <v>4760</v>
      </c>
      <c r="W11" s="28">
        <v>0.4</v>
      </c>
      <c r="X11" s="27">
        <f t="shared" si="3"/>
        <v>2975</v>
      </c>
      <c r="Y11" s="29">
        <v>0.25</v>
      </c>
      <c r="Z11" s="27">
        <f t="shared" si="4"/>
        <v>1190</v>
      </c>
      <c r="AA11" s="28">
        <f t="shared" si="5"/>
        <v>0.1</v>
      </c>
      <c r="AB11" s="27">
        <f t="shared" si="6"/>
        <v>595</v>
      </c>
      <c r="AC11" s="28">
        <v>0.05</v>
      </c>
      <c r="AD11" s="27">
        <f t="shared" si="7"/>
        <v>595</v>
      </c>
      <c r="AE11" s="28">
        <v>0.05</v>
      </c>
      <c r="AF11" s="27">
        <f t="shared" si="8"/>
        <v>2975</v>
      </c>
      <c r="AG11" s="29">
        <v>0.25</v>
      </c>
      <c r="AH11" s="27">
        <f t="shared" si="9"/>
        <v>4760</v>
      </c>
      <c r="AI11" s="27">
        <f t="shared" si="10"/>
        <v>2975</v>
      </c>
      <c r="AJ11" s="30"/>
    </row>
    <row r="12" ht="31.5" spans="1:36">
      <c r="A12" s="20">
        <v>63</v>
      </c>
      <c r="B12" s="20" t="s">
        <v>38</v>
      </c>
      <c r="C12" s="20" t="s">
        <v>39</v>
      </c>
      <c r="D12" s="21" t="s">
        <v>40</v>
      </c>
      <c r="E12" s="21" t="s">
        <v>41</v>
      </c>
      <c r="F12" s="22" t="s">
        <v>41</v>
      </c>
      <c r="G12" s="22" t="s">
        <v>41</v>
      </c>
      <c r="H12" s="21" t="s">
        <v>42</v>
      </c>
      <c r="I12" s="23" t="s">
        <v>59</v>
      </c>
      <c r="J12" s="22" t="s">
        <v>60</v>
      </c>
      <c r="K12" s="22" t="s">
        <v>60</v>
      </c>
      <c r="L12" s="22" t="s">
        <v>61</v>
      </c>
      <c r="M12" s="22" t="s">
        <v>61</v>
      </c>
      <c r="N12" s="24">
        <v>46050</v>
      </c>
      <c r="O12" s="24">
        <v>46052</v>
      </c>
      <c r="P12" s="24">
        <v>46416</v>
      </c>
      <c r="Q12" s="22">
        <v>492</v>
      </c>
      <c r="R12" s="25">
        <v>2500</v>
      </c>
      <c r="S12" s="26">
        <v>0.07</v>
      </c>
      <c r="T12" s="27">
        <f t="shared" si="0"/>
        <v>175</v>
      </c>
      <c r="U12" s="27">
        <f t="shared" si="1"/>
        <v>86100</v>
      </c>
      <c r="V12" s="27">
        <f t="shared" si="2"/>
        <v>34440</v>
      </c>
      <c r="W12" s="28">
        <v>0.4</v>
      </c>
      <c r="X12" s="27">
        <f t="shared" si="3"/>
        <v>21525</v>
      </c>
      <c r="Y12" s="29">
        <v>0.25</v>
      </c>
      <c r="Z12" s="27">
        <f t="shared" si="4"/>
        <v>8610</v>
      </c>
      <c r="AA12" s="28">
        <f t="shared" si="5"/>
        <v>0.1</v>
      </c>
      <c r="AB12" s="27">
        <f t="shared" si="6"/>
        <v>4305</v>
      </c>
      <c r="AC12" s="28">
        <v>0.05</v>
      </c>
      <c r="AD12" s="27">
        <f t="shared" si="7"/>
        <v>4305</v>
      </c>
      <c r="AE12" s="28">
        <v>0.05</v>
      </c>
      <c r="AF12" s="27">
        <f t="shared" si="8"/>
        <v>21525</v>
      </c>
      <c r="AG12" s="29">
        <v>0.25</v>
      </c>
      <c r="AH12" s="27">
        <f t="shared" si="9"/>
        <v>34440</v>
      </c>
      <c r="AI12" s="27">
        <f t="shared" si="10"/>
        <v>21525</v>
      </c>
      <c r="AJ12" s="30"/>
    </row>
    <row r="13" ht="57" spans="1:36">
      <c r="A13" s="20">
        <v>64</v>
      </c>
      <c r="B13" s="20" t="s">
        <v>38</v>
      </c>
      <c r="C13" s="20" t="s">
        <v>39</v>
      </c>
      <c r="D13" s="21" t="s">
        <v>40</v>
      </c>
      <c r="E13" s="21" t="s">
        <v>41</v>
      </c>
      <c r="F13" s="22" t="s">
        <v>41</v>
      </c>
      <c r="G13" s="22" t="s">
        <v>41</v>
      </c>
      <c r="H13" s="21" t="s">
        <v>42</v>
      </c>
      <c r="I13" s="23" t="s">
        <v>62</v>
      </c>
      <c r="J13" s="22" t="s">
        <v>63</v>
      </c>
      <c r="K13" s="22" t="s">
        <v>63</v>
      </c>
      <c r="L13" s="22" t="s">
        <v>64</v>
      </c>
      <c r="M13" s="22" t="s">
        <v>64</v>
      </c>
      <c r="N13" s="24">
        <v>46052</v>
      </c>
      <c r="O13" s="24">
        <v>46053</v>
      </c>
      <c r="P13" s="24">
        <v>46417</v>
      </c>
      <c r="Q13" s="22">
        <v>912</v>
      </c>
      <c r="R13" s="25">
        <v>2500</v>
      </c>
      <c r="S13" s="26">
        <v>0.07</v>
      </c>
      <c r="T13" s="27">
        <f t="shared" si="0"/>
        <v>175</v>
      </c>
      <c r="U13" s="27">
        <f t="shared" si="1"/>
        <v>159600</v>
      </c>
      <c r="V13" s="27">
        <f t="shared" si="2"/>
        <v>63840</v>
      </c>
      <c r="W13" s="28">
        <v>0.4</v>
      </c>
      <c r="X13" s="27">
        <f t="shared" si="3"/>
        <v>39900</v>
      </c>
      <c r="Y13" s="29">
        <v>0.25</v>
      </c>
      <c r="Z13" s="27">
        <f t="shared" si="4"/>
        <v>15960</v>
      </c>
      <c r="AA13" s="28">
        <f t="shared" si="5"/>
        <v>0.1</v>
      </c>
      <c r="AB13" s="27">
        <f t="shared" si="6"/>
        <v>7980</v>
      </c>
      <c r="AC13" s="28">
        <v>0.05</v>
      </c>
      <c r="AD13" s="27">
        <f t="shared" si="7"/>
        <v>7980</v>
      </c>
      <c r="AE13" s="28">
        <v>0.05</v>
      </c>
      <c r="AF13" s="27">
        <f t="shared" si="8"/>
        <v>39900</v>
      </c>
      <c r="AG13" s="29">
        <v>0.25</v>
      </c>
      <c r="AH13" s="27">
        <f t="shared" si="9"/>
        <v>63840</v>
      </c>
      <c r="AI13" s="27">
        <f t="shared" si="10"/>
        <v>39900</v>
      </c>
      <c r="AJ13" s="30"/>
    </row>
    <row r="14" ht="57" spans="1:36">
      <c r="A14" s="20">
        <v>65</v>
      </c>
      <c r="B14" s="20" t="s">
        <v>38</v>
      </c>
      <c r="C14" s="20" t="s">
        <v>39</v>
      </c>
      <c r="D14" s="21" t="s">
        <v>40</v>
      </c>
      <c r="E14" s="21" t="s">
        <v>41</v>
      </c>
      <c r="F14" s="22" t="s">
        <v>41</v>
      </c>
      <c r="G14" s="22" t="s">
        <v>41</v>
      </c>
      <c r="H14" s="21" t="s">
        <v>42</v>
      </c>
      <c r="I14" s="23" t="s">
        <v>65</v>
      </c>
      <c r="J14" s="22" t="s">
        <v>66</v>
      </c>
      <c r="K14" s="22" t="s">
        <v>66</v>
      </c>
      <c r="L14" s="22" t="s">
        <v>67</v>
      </c>
      <c r="M14" s="22" t="s">
        <v>68</v>
      </c>
      <c r="N14" s="24">
        <v>46059</v>
      </c>
      <c r="O14" s="24">
        <v>46060</v>
      </c>
      <c r="P14" s="24">
        <v>46424</v>
      </c>
      <c r="Q14" s="22">
        <v>7560</v>
      </c>
      <c r="R14" s="25">
        <v>2500</v>
      </c>
      <c r="S14" s="26">
        <v>0.07</v>
      </c>
      <c r="T14" s="27">
        <f t="shared" si="0"/>
        <v>175</v>
      </c>
      <c r="U14" s="27">
        <f t="shared" si="1"/>
        <v>1323000</v>
      </c>
      <c r="V14" s="27">
        <f t="shared" si="2"/>
        <v>529200</v>
      </c>
      <c r="W14" s="28">
        <v>0.4</v>
      </c>
      <c r="X14" s="27">
        <f t="shared" si="3"/>
        <v>330750</v>
      </c>
      <c r="Y14" s="29">
        <v>0.25</v>
      </c>
      <c r="Z14" s="27">
        <f t="shared" si="4"/>
        <v>132300</v>
      </c>
      <c r="AA14" s="28">
        <f t="shared" si="5"/>
        <v>0.1</v>
      </c>
      <c r="AB14" s="27">
        <f t="shared" si="6"/>
        <v>66150</v>
      </c>
      <c r="AC14" s="28">
        <v>0.05</v>
      </c>
      <c r="AD14" s="27">
        <f t="shared" si="7"/>
        <v>66150</v>
      </c>
      <c r="AE14" s="28">
        <v>0.05</v>
      </c>
      <c r="AF14" s="27">
        <f t="shared" si="8"/>
        <v>330750</v>
      </c>
      <c r="AG14" s="29">
        <v>0.25</v>
      </c>
      <c r="AH14" s="27">
        <f t="shared" si="9"/>
        <v>529200</v>
      </c>
      <c r="AI14" s="27">
        <f t="shared" si="10"/>
        <v>330750</v>
      </c>
      <c r="AJ14" s="30"/>
    </row>
    <row r="15" ht="31.5" spans="1:36">
      <c r="A15" s="20">
        <v>66</v>
      </c>
      <c r="B15" s="20" t="s">
        <v>38</v>
      </c>
      <c r="C15" s="20" t="s">
        <v>39</v>
      </c>
      <c r="D15" s="21" t="s">
        <v>40</v>
      </c>
      <c r="E15" s="21" t="s">
        <v>41</v>
      </c>
      <c r="F15" s="22" t="s">
        <v>41</v>
      </c>
      <c r="G15" s="22" t="s">
        <v>41</v>
      </c>
      <c r="H15" s="21" t="s">
        <v>42</v>
      </c>
      <c r="I15" s="23" t="s">
        <v>69</v>
      </c>
      <c r="J15" s="22" t="s">
        <v>70</v>
      </c>
      <c r="K15" s="22" t="s">
        <v>70</v>
      </c>
      <c r="L15" s="22" t="s">
        <v>71</v>
      </c>
      <c r="M15" s="22" t="s">
        <v>72</v>
      </c>
      <c r="N15" s="24">
        <v>46064</v>
      </c>
      <c r="O15" s="24">
        <v>46074</v>
      </c>
      <c r="P15" s="24">
        <v>46438</v>
      </c>
      <c r="Q15" s="22">
        <v>421</v>
      </c>
      <c r="R15" s="25">
        <v>2500</v>
      </c>
      <c r="S15" s="26">
        <v>0.07</v>
      </c>
      <c r="T15" s="27">
        <f t="shared" si="0"/>
        <v>175</v>
      </c>
      <c r="U15" s="27">
        <f t="shared" si="1"/>
        <v>73675</v>
      </c>
      <c r="V15" s="27">
        <f t="shared" si="2"/>
        <v>29470</v>
      </c>
      <c r="W15" s="28">
        <v>0.4</v>
      </c>
      <c r="X15" s="27">
        <f t="shared" si="3"/>
        <v>18418.75</v>
      </c>
      <c r="Y15" s="29">
        <v>0.25</v>
      </c>
      <c r="Z15" s="27">
        <f t="shared" si="4"/>
        <v>7367.5</v>
      </c>
      <c r="AA15" s="28">
        <f t="shared" si="5"/>
        <v>0.1</v>
      </c>
      <c r="AB15" s="27">
        <f t="shared" si="6"/>
        <v>3683.75</v>
      </c>
      <c r="AC15" s="28">
        <v>0.05</v>
      </c>
      <c r="AD15" s="27">
        <f t="shared" si="7"/>
        <v>3683.75</v>
      </c>
      <c r="AE15" s="28">
        <v>0.05</v>
      </c>
      <c r="AF15" s="27">
        <f t="shared" si="8"/>
        <v>18418.75</v>
      </c>
      <c r="AG15" s="29">
        <v>0.25</v>
      </c>
      <c r="AH15" s="27">
        <f t="shared" si="9"/>
        <v>29470</v>
      </c>
      <c r="AI15" s="27">
        <f t="shared" si="10"/>
        <v>18418.75</v>
      </c>
      <c r="AJ15" s="30"/>
    </row>
    <row r="16" ht="31.5" spans="1:36">
      <c r="A16" s="20">
        <v>67</v>
      </c>
      <c r="B16" s="20" t="s">
        <v>38</v>
      </c>
      <c r="C16" s="20" t="s">
        <v>39</v>
      </c>
      <c r="D16" s="21" t="s">
        <v>40</v>
      </c>
      <c r="E16" s="21" t="s">
        <v>41</v>
      </c>
      <c r="F16" s="22" t="s">
        <v>41</v>
      </c>
      <c r="G16" s="22" t="s">
        <v>41</v>
      </c>
      <c r="H16" s="21" t="s">
        <v>42</v>
      </c>
      <c r="I16" s="23" t="s">
        <v>73</v>
      </c>
      <c r="J16" s="22" t="s">
        <v>74</v>
      </c>
      <c r="K16" s="22" t="s">
        <v>74</v>
      </c>
      <c r="L16" s="22" t="s">
        <v>75</v>
      </c>
      <c r="M16" s="22" t="s">
        <v>75</v>
      </c>
      <c r="N16" s="24">
        <v>46104</v>
      </c>
      <c r="O16" s="24">
        <v>46105</v>
      </c>
      <c r="P16" s="24">
        <v>46469</v>
      </c>
      <c r="Q16" s="22">
        <v>54</v>
      </c>
      <c r="R16" s="25">
        <v>2500</v>
      </c>
      <c r="S16" s="26">
        <v>0.07</v>
      </c>
      <c r="T16" s="27">
        <f t="shared" si="0"/>
        <v>175</v>
      </c>
      <c r="U16" s="27">
        <f t="shared" si="1"/>
        <v>9450</v>
      </c>
      <c r="V16" s="27">
        <f t="shared" si="2"/>
        <v>3780</v>
      </c>
      <c r="W16" s="28">
        <v>0.4</v>
      </c>
      <c r="X16" s="27">
        <f t="shared" si="3"/>
        <v>2362.5</v>
      </c>
      <c r="Y16" s="29">
        <v>0.25</v>
      </c>
      <c r="Z16" s="27">
        <f t="shared" si="4"/>
        <v>945</v>
      </c>
      <c r="AA16" s="28">
        <f t="shared" si="5"/>
        <v>0.1</v>
      </c>
      <c r="AB16" s="27">
        <f t="shared" si="6"/>
        <v>472.5</v>
      </c>
      <c r="AC16" s="28">
        <v>0.05</v>
      </c>
      <c r="AD16" s="27">
        <f t="shared" si="7"/>
        <v>472.5</v>
      </c>
      <c r="AE16" s="28">
        <v>0.05</v>
      </c>
      <c r="AF16" s="27">
        <f t="shared" si="8"/>
        <v>2362.5</v>
      </c>
      <c r="AG16" s="29">
        <v>0.25</v>
      </c>
      <c r="AH16" s="27">
        <f t="shared" si="9"/>
        <v>3780</v>
      </c>
      <c r="AI16" s="27">
        <f t="shared" si="10"/>
        <v>2362.5</v>
      </c>
      <c r="AJ16" s="30"/>
    </row>
    <row r="17" ht="31.5" spans="1:36">
      <c r="A17" s="20">
        <v>68</v>
      </c>
      <c r="B17" s="20" t="s">
        <v>38</v>
      </c>
      <c r="C17" s="20" t="s">
        <v>39</v>
      </c>
      <c r="D17" s="21" t="s">
        <v>40</v>
      </c>
      <c r="E17" s="21" t="s">
        <v>41</v>
      </c>
      <c r="F17" s="22" t="s">
        <v>41</v>
      </c>
      <c r="G17" s="22" t="s">
        <v>41</v>
      </c>
      <c r="H17" s="21" t="s">
        <v>42</v>
      </c>
      <c r="I17" s="23" t="s">
        <v>76</v>
      </c>
      <c r="J17" s="22" t="s">
        <v>77</v>
      </c>
      <c r="K17" s="22" t="s">
        <v>77</v>
      </c>
      <c r="L17" s="22" t="s">
        <v>78</v>
      </c>
      <c r="M17" s="22" t="s">
        <v>79</v>
      </c>
      <c r="N17" s="24">
        <v>46104</v>
      </c>
      <c r="O17" s="24">
        <v>46105</v>
      </c>
      <c r="P17" s="24">
        <v>46469</v>
      </c>
      <c r="Q17" s="22">
        <v>253</v>
      </c>
      <c r="R17" s="25">
        <v>2500</v>
      </c>
      <c r="S17" s="26">
        <v>0.07</v>
      </c>
      <c r="T17" s="27">
        <f t="shared" si="0"/>
        <v>175</v>
      </c>
      <c r="U17" s="27">
        <f t="shared" si="1"/>
        <v>44275</v>
      </c>
      <c r="V17" s="27">
        <f t="shared" si="2"/>
        <v>17710</v>
      </c>
      <c r="W17" s="28">
        <v>0.4</v>
      </c>
      <c r="X17" s="27">
        <f t="shared" si="3"/>
        <v>11068.75</v>
      </c>
      <c r="Y17" s="29">
        <v>0.25</v>
      </c>
      <c r="Z17" s="27">
        <f t="shared" si="4"/>
        <v>4427.5</v>
      </c>
      <c r="AA17" s="28">
        <f t="shared" si="5"/>
        <v>0.1</v>
      </c>
      <c r="AB17" s="27">
        <f t="shared" si="6"/>
        <v>2213.75</v>
      </c>
      <c r="AC17" s="28">
        <v>0.05</v>
      </c>
      <c r="AD17" s="27">
        <f t="shared" si="7"/>
        <v>2213.75</v>
      </c>
      <c r="AE17" s="28">
        <v>0.05</v>
      </c>
      <c r="AF17" s="27">
        <f t="shared" si="8"/>
        <v>11068.75</v>
      </c>
      <c r="AG17" s="29">
        <v>0.25</v>
      </c>
      <c r="AH17" s="27">
        <f t="shared" si="9"/>
        <v>17710</v>
      </c>
      <c r="AI17" s="27">
        <f t="shared" si="10"/>
        <v>11068.75</v>
      </c>
      <c r="AJ17" s="30"/>
    </row>
    <row r="18" ht="31.5" spans="1:36">
      <c r="A18" s="20">
        <v>69</v>
      </c>
      <c r="B18" s="20" t="s">
        <v>38</v>
      </c>
      <c r="C18" s="20" t="s">
        <v>39</v>
      </c>
      <c r="D18" s="21" t="s">
        <v>40</v>
      </c>
      <c r="E18" s="21" t="s">
        <v>41</v>
      </c>
      <c r="F18" s="22" t="s">
        <v>41</v>
      </c>
      <c r="G18" s="22" t="s">
        <v>41</v>
      </c>
      <c r="H18" s="21" t="s">
        <v>42</v>
      </c>
      <c r="I18" s="23" t="s">
        <v>80</v>
      </c>
      <c r="J18" s="22" t="s">
        <v>81</v>
      </c>
      <c r="K18" s="22" t="s">
        <v>81</v>
      </c>
      <c r="L18" s="22" t="s">
        <v>82</v>
      </c>
      <c r="M18" s="22" t="s">
        <v>83</v>
      </c>
      <c r="N18" s="24">
        <v>46106</v>
      </c>
      <c r="O18" s="24">
        <v>46107</v>
      </c>
      <c r="P18" s="24">
        <v>46471</v>
      </c>
      <c r="Q18" s="22">
        <v>53</v>
      </c>
      <c r="R18" s="25">
        <v>2500</v>
      </c>
      <c r="S18" s="26">
        <v>0.07</v>
      </c>
      <c r="T18" s="27">
        <f t="shared" si="0"/>
        <v>175</v>
      </c>
      <c r="U18" s="27">
        <f t="shared" si="1"/>
        <v>9275</v>
      </c>
      <c r="V18" s="27">
        <f t="shared" si="2"/>
        <v>3710</v>
      </c>
      <c r="W18" s="28">
        <v>0.4</v>
      </c>
      <c r="X18" s="27">
        <f t="shared" si="3"/>
        <v>2318.75</v>
      </c>
      <c r="Y18" s="29">
        <v>0.25</v>
      </c>
      <c r="Z18" s="27">
        <f t="shared" si="4"/>
        <v>927.5</v>
      </c>
      <c r="AA18" s="28">
        <f t="shared" si="5"/>
        <v>0.1</v>
      </c>
      <c r="AB18" s="27">
        <f t="shared" si="6"/>
        <v>463.75</v>
      </c>
      <c r="AC18" s="28">
        <v>0.05</v>
      </c>
      <c r="AD18" s="27">
        <f t="shared" si="7"/>
        <v>463.75</v>
      </c>
      <c r="AE18" s="28">
        <v>0.05</v>
      </c>
      <c r="AF18" s="27">
        <f t="shared" si="8"/>
        <v>2318.75</v>
      </c>
      <c r="AG18" s="29">
        <v>0.25</v>
      </c>
      <c r="AH18" s="27">
        <f t="shared" si="9"/>
        <v>3710</v>
      </c>
      <c r="AI18" s="27">
        <f t="shared" si="10"/>
        <v>2318.75</v>
      </c>
      <c r="AJ18" s="30"/>
    </row>
    <row r="19" ht="31.5" spans="1:36">
      <c r="A19" s="20">
        <v>70</v>
      </c>
      <c r="B19" s="20" t="s">
        <v>38</v>
      </c>
      <c r="C19" s="20" t="s">
        <v>39</v>
      </c>
      <c r="D19" s="21" t="s">
        <v>40</v>
      </c>
      <c r="E19" s="21" t="s">
        <v>41</v>
      </c>
      <c r="F19" s="22" t="s">
        <v>41</v>
      </c>
      <c r="G19" s="22" t="s">
        <v>41</v>
      </c>
      <c r="H19" s="21" t="s">
        <v>42</v>
      </c>
      <c r="I19" s="23" t="s">
        <v>84</v>
      </c>
      <c r="J19" s="22" t="s">
        <v>85</v>
      </c>
      <c r="K19" s="22" t="s">
        <v>85</v>
      </c>
      <c r="L19" s="22" t="s">
        <v>86</v>
      </c>
      <c r="M19" s="22" t="s">
        <v>86</v>
      </c>
      <c r="N19" s="24">
        <v>46108</v>
      </c>
      <c r="O19" s="24">
        <v>46109</v>
      </c>
      <c r="P19" s="24">
        <v>46473</v>
      </c>
      <c r="Q19" s="22">
        <v>173</v>
      </c>
      <c r="R19" s="25">
        <v>2500</v>
      </c>
      <c r="S19" s="26">
        <v>0.07</v>
      </c>
      <c r="T19" s="27">
        <f t="shared" si="0"/>
        <v>175</v>
      </c>
      <c r="U19" s="27">
        <f t="shared" si="1"/>
        <v>30275</v>
      </c>
      <c r="V19" s="27">
        <f t="shared" si="2"/>
        <v>12110</v>
      </c>
      <c r="W19" s="28">
        <v>0.4</v>
      </c>
      <c r="X19" s="27">
        <f t="shared" si="3"/>
        <v>7568.75</v>
      </c>
      <c r="Y19" s="29">
        <v>0.25</v>
      </c>
      <c r="Z19" s="27">
        <f t="shared" si="4"/>
        <v>3027.5</v>
      </c>
      <c r="AA19" s="28">
        <f t="shared" si="5"/>
        <v>0.1</v>
      </c>
      <c r="AB19" s="27">
        <f t="shared" si="6"/>
        <v>1513.75</v>
      </c>
      <c r="AC19" s="28">
        <v>0.05</v>
      </c>
      <c r="AD19" s="27">
        <f t="shared" si="7"/>
        <v>1513.75</v>
      </c>
      <c r="AE19" s="28">
        <v>0.05</v>
      </c>
      <c r="AF19" s="27">
        <f t="shared" si="8"/>
        <v>7568.75</v>
      </c>
      <c r="AG19" s="29">
        <v>0.25</v>
      </c>
      <c r="AH19" s="27">
        <f t="shared" si="9"/>
        <v>12110</v>
      </c>
      <c r="AI19" s="27">
        <f t="shared" si="10"/>
        <v>7568.75</v>
      </c>
      <c r="AJ19" s="30"/>
    </row>
    <row r="20" ht="31.5" spans="1:36">
      <c r="A20" s="20">
        <v>71</v>
      </c>
      <c r="B20" s="20" t="s">
        <v>38</v>
      </c>
      <c r="C20" s="20" t="s">
        <v>39</v>
      </c>
      <c r="D20" s="21" t="s">
        <v>40</v>
      </c>
      <c r="E20" s="21" t="s">
        <v>41</v>
      </c>
      <c r="F20" s="22" t="s">
        <v>41</v>
      </c>
      <c r="G20" s="22" t="s">
        <v>41</v>
      </c>
      <c r="H20" s="21" t="s">
        <v>42</v>
      </c>
      <c r="I20" s="23" t="s">
        <v>87</v>
      </c>
      <c r="J20" s="22" t="s">
        <v>88</v>
      </c>
      <c r="K20" s="22" t="s">
        <v>88</v>
      </c>
      <c r="L20" s="22" t="s">
        <v>89</v>
      </c>
      <c r="M20" s="22" t="s">
        <v>89</v>
      </c>
      <c r="N20" s="24">
        <v>46108</v>
      </c>
      <c r="O20" s="24">
        <v>46109</v>
      </c>
      <c r="P20" s="24">
        <v>46473</v>
      </c>
      <c r="Q20" s="22">
        <v>249</v>
      </c>
      <c r="R20" s="25">
        <v>2500</v>
      </c>
      <c r="S20" s="26">
        <v>0.07</v>
      </c>
      <c r="T20" s="27">
        <f t="shared" si="0"/>
        <v>175</v>
      </c>
      <c r="U20" s="27">
        <f t="shared" si="1"/>
        <v>43575</v>
      </c>
      <c r="V20" s="27">
        <f t="shared" si="2"/>
        <v>17430</v>
      </c>
      <c r="W20" s="28">
        <v>0.4</v>
      </c>
      <c r="X20" s="27">
        <f t="shared" si="3"/>
        <v>10893.75</v>
      </c>
      <c r="Y20" s="29">
        <v>0.25</v>
      </c>
      <c r="Z20" s="27">
        <f t="shared" si="4"/>
        <v>4357.5</v>
      </c>
      <c r="AA20" s="28">
        <f t="shared" si="5"/>
        <v>0.1</v>
      </c>
      <c r="AB20" s="27">
        <f t="shared" si="6"/>
        <v>2178.75</v>
      </c>
      <c r="AC20" s="28">
        <v>0.05</v>
      </c>
      <c r="AD20" s="27">
        <f t="shared" si="7"/>
        <v>2178.75</v>
      </c>
      <c r="AE20" s="28">
        <v>0.05</v>
      </c>
      <c r="AF20" s="27">
        <f t="shared" si="8"/>
        <v>10893.75</v>
      </c>
      <c r="AG20" s="29">
        <v>0.25</v>
      </c>
      <c r="AH20" s="27">
        <f t="shared" si="9"/>
        <v>17430</v>
      </c>
      <c r="AI20" s="27">
        <f t="shared" si="10"/>
        <v>10893.75</v>
      </c>
      <c r="AJ20" s="30"/>
    </row>
    <row r="21" ht="42.75" spans="1:36">
      <c r="A21" s="20">
        <v>72</v>
      </c>
      <c r="B21" s="20" t="s">
        <v>38</v>
      </c>
      <c r="C21" s="20" t="s">
        <v>39</v>
      </c>
      <c r="D21" s="21" t="s">
        <v>40</v>
      </c>
      <c r="E21" s="21" t="s">
        <v>41</v>
      </c>
      <c r="F21" s="22" t="s">
        <v>41</v>
      </c>
      <c r="G21" s="22" t="s">
        <v>41</v>
      </c>
      <c r="H21" s="21" t="s">
        <v>42</v>
      </c>
      <c r="I21" s="23" t="s">
        <v>90</v>
      </c>
      <c r="J21" s="22" t="s">
        <v>91</v>
      </c>
      <c r="K21" s="22" t="s">
        <v>91</v>
      </c>
      <c r="L21" s="22" t="s">
        <v>92</v>
      </c>
      <c r="M21" s="22" t="s">
        <v>92</v>
      </c>
      <c r="N21" s="24">
        <v>46108</v>
      </c>
      <c r="O21" s="24">
        <v>46111</v>
      </c>
      <c r="P21" s="24">
        <v>46475</v>
      </c>
      <c r="Q21" s="22">
        <v>237</v>
      </c>
      <c r="R21" s="25">
        <v>2500</v>
      </c>
      <c r="S21" s="26">
        <v>0.07</v>
      </c>
      <c r="T21" s="27">
        <f t="shared" si="0"/>
        <v>175</v>
      </c>
      <c r="U21" s="27">
        <f t="shared" si="1"/>
        <v>41475</v>
      </c>
      <c r="V21" s="27">
        <f t="shared" si="2"/>
        <v>16590</v>
      </c>
      <c r="W21" s="28">
        <v>0.4</v>
      </c>
      <c r="X21" s="27">
        <f t="shared" si="3"/>
        <v>10368.75</v>
      </c>
      <c r="Y21" s="29">
        <v>0.25</v>
      </c>
      <c r="Z21" s="27">
        <f t="shared" si="4"/>
        <v>4147.5</v>
      </c>
      <c r="AA21" s="28">
        <f t="shared" si="5"/>
        <v>0.1</v>
      </c>
      <c r="AB21" s="27">
        <f t="shared" si="6"/>
        <v>2073.75</v>
      </c>
      <c r="AC21" s="28">
        <v>0.05</v>
      </c>
      <c r="AD21" s="27">
        <f t="shared" si="7"/>
        <v>2073.75</v>
      </c>
      <c r="AE21" s="28">
        <v>0.05</v>
      </c>
      <c r="AF21" s="27">
        <f t="shared" si="8"/>
        <v>10368.75</v>
      </c>
      <c r="AG21" s="29">
        <v>0.25</v>
      </c>
      <c r="AH21" s="27">
        <f t="shared" si="9"/>
        <v>16590</v>
      </c>
      <c r="AI21" s="27">
        <f t="shared" si="10"/>
        <v>10368.75</v>
      </c>
      <c r="AJ21" s="30"/>
    </row>
    <row r="22" ht="31.5" spans="1:36">
      <c r="A22" s="20">
        <v>73</v>
      </c>
      <c r="B22" s="20" t="s">
        <v>38</v>
      </c>
      <c r="C22" s="20" t="s">
        <v>39</v>
      </c>
      <c r="D22" s="21" t="s">
        <v>40</v>
      </c>
      <c r="E22" s="21" t="s">
        <v>41</v>
      </c>
      <c r="F22" s="22" t="s">
        <v>41</v>
      </c>
      <c r="G22" s="22" t="s">
        <v>41</v>
      </c>
      <c r="H22" s="21" t="s">
        <v>42</v>
      </c>
      <c r="I22" s="23" t="s">
        <v>93</v>
      </c>
      <c r="J22" s="22" t="s">
        <v>94</v>
      </c>
      <c r="K22" s="22" t="s">
        <v>94</v>
      </c>
      <c r="L22" s="22" t="s">
        <v>95</v>
      </c>
      <c r="M22" s="22" t="s">
        <v>96</v>
      </c>
      <c r="N22" s="24">
        <v>46108</v>
      </c>
      <c r="O22" s="24">
        <v>46112</v>
      </c>
      <c r="P22" s="24">
        <v>46476</v>
      </c>
      <c r="Q22" s="22">
        <v>185</v>
      </c>
      <c r="R22" s="25">
        <v>2500</v>
      </c>
      <c r="S22" s="26">
        <v>0.07</v>
      </c>
      <c r="T22" s="27">
        <f t="shared" si="0"/>
        <v>175</v>
      </c>
      <c r="U22" s="27">
        <f t="shared" si="1"/>
        <v>32375</v>
      </c>
      <c r="V22" s="27">
        <f t="shared" si="2"/>
        <v>12950</v>
      </c>
      <c r="W22" s="28">
        <v>0.4</v>
      </c>
      <c r="X22" s="27">
        <f t="shared" si="3"/>
        <v>8093.75</v>
      </c>
      <c r="Y22" s="29">
        <v>0.25</v>
      </c>
      <c r="Z22" s="27">
        <f t="shared" si="4"/>
        <v>3237.5</v>
      </c>
      <c r="AA22" s="28">
        <f t="shared" si="5"/>
        <v>0.1</v>
      </c>
      <c r="AB22" s="27">
        <f t="shared" si="6"/>
        <v>1618.75</v>
      </c>
      <c r="AC22" s="28">
        <v>0.05</v>
      </c>
      <c r="AD22" s="27">
        <f t="shared" si="7"/>
        <v>1618.75</v>
      </c>
      <c r="AE22" s="28">
        <v>0.05</v>
      </c>
      <c r="AF22" s="27">
        <f t="shared" si="8"/>
        <v>8093.75</v>
      </c>
      <c r="AG22" s="29">
        <v>0.25</v>
      </c>
      <c r="AH22" s="27">
        <f t="shared" si="9"/>
        <v>12950</v>
      </c>
      <c r="AI22" s="27">
        <f t="shared" si="10"/>
        <v>8093.75</v>
      </c>
      <c r="AJ22" s="30"/>
    </row>
    <row r="23" ht="31.5" spans="1:36">
      <c r="A23" s="20">
        <v>74</v>
      </c>
      <c r="B23" s="20" t="s">
        <v>38</v>
      </c>
      <c r="C23" s="20" t="s">
        <v>39</v>
      </c>
      <c r="D23" s="21" t="s">
        <v>40</v>
      </c>
      <c r="E23" s="21" t="s">
        <v>41</v>
      </c>
      <c r="F23" s="22" t="s">
        <v>41</v>
      </c>
      <c r="G23" s="22" t="s">
        <v>41</v>
      </c>
      <c r="H23" s="21" t="s">
        <v>42</v>
      </c>
      <c r="I23" s="23" t="s">
        <v>97</v>
      </c>
      <c r="J23" s="22" t="s">
        <v>98</v>
      </c>
      <c r="K23" s="22" t="s">
        <v>98</v>
      </c>
      <c r="L23" s="22" t="s">
        <v>99</v>
      </c>
      <c r="M23" s="22" t="s">
        <v>99</v>
      </c>
      <c r="N23" s="24">
        <v>46108</v>
      </c>
      <c r="O23" s="24">
        <v>46110</v>
      </c>
      <c r="P23" s="24">
        <v>46474</v>
      </c>
      <c r="Q23" s="22">
        <v>186</v>
      </c>
      <c r="R23" s="25">
        <v>2500</v>
      </c>
      <c r="S23" s="26">
        <v>0.07</v>
      </c>
      <c r="T23" s="27">
        <f t="shared" si="0"/>
        <v>175</v>
      </c>
      <c r="U23" s="27">
        <f t="shared" si="1"/>
        <v>32550</v>
      </c>
      <c r="V23" s="27">
        <f t="shared" si="2"/>
        <v>13020</v>
      </c>
      <c r="W23" s="28">
        <v>0.4</v>
      </c>
      <c r="X23" s="27">
        <f t="shared" si="3"/>
        <v>8137.5</v>
      </c>
      <c r="Y23" s="29">
        <v>0.25</v>
      </c>
      <c r="Z23" s="27">
        <f t="shared" si="4"/>
        <v>3255</v>
      </c>
      <c r="AA23" s="28">
        <f t="shared" si="5"/>
        <v>0.1</v>
      </c>
      <c r="AB23" s="27">
        <f t="shared" si="6"/>
        <v>1627.5</v>
      </c>
      <c r="AC23" s="28">
        <v>0.05</v>
      </c>
      <c r="AD23" s="27">
        <f t="shared" si="7"/>
        <v>1627.5</v>
      </c>
      <c r="AE23" s="28">
        <v>0.05</v>
      </c>
      <c r="AF23" s="27">
        <f t="shared" si="8"/>
        <v>8137.5</v>
      </c>
      <c r="AG23" s="29">
        <v>0.25</v>
      </c>
      <c r="AH23" s="27">
        <f t="shared" si="9"/>
        <v>13020</v>
      </c>
      <c r="AI23" s="27">
        <f t="shared" si="10"/>
        <v>8137.5</v>
      </c>
      <c r="AJ23" s="30"/>
    </row>
    <row r="24" ht="31.5" spans="1:36">
      <c r="A24" s="20">
        <v>75</v>
      </c>
      <c r="B24" s="20" t="s">
        <v>38</v>
      </c>
      <c r="C24" s="20" t="s">
        <v>39</v>
      </c>
      <c r="D24" s="21" t="s">
        <v>40</v>
      </c>
      <c r="E24" s="21" t="s">
        <v>41</v>
      </c>
      <c r="F24" s="22" t="s">
        <v>41</v>
      </c>
      <c r="G24" s="22" t="s">
        <v>41</v>
      </c>
      <c r="H24" s="21" t="s">
        <v>42</v>
      </c>
      <c r="I24" s="23" t="s">
        <v>100</v>
      </c>
      <c r="J24" s="22" t="s">
        <v>101</v>
      </c>
      <c r="K24" s="22" t="s">
        <v>101</v>
      </c>
      <c r="L24" s="22" t="s">
        <v>102</v>
      </c>
      <c r="M24" s="22" t="s">
        <v>102</v>
      </c>
      <c r="N24" s="24">
        <v>46111</v>
      </c>
      <c r="O24" s="24">
        <v>46112</v>
      </c>
      <c r="P24" s="24">
        <v>46476</v>
      </c>
      <c r="Q24" s="22">
        <v>128</v>
      </c>
      <c r="R24" s="25">
        <v>2500</v>
      </c>
      <c r="S24" s="26">
        <v>0.07</v>
      </c>
      <c r="T24" s="27">
        <f t="shared" si="0"/>
        <v>175</v>
      </c>
      <c r="U24" s="27">
        <f t="shared" si="1"/>
        <v>22400</v>
      </c>
      <c r="V24" s="27">
        <f t="shared" si="2"/>
        <v>8960</v>
      </c>
      <c r="W24" s="28">
        <v>0.4</v>
      </c>
      <c r="X24" s="27">
        <f t="shared" si="3"/>
        <v>5600</v>
      </c>
      <c r="Y24" s="29">
        <v>0.25</v>
      </c>
      <c r="Z24" s="27">
        <f t="shared" si="4"/>
        <v>2240</v>
      </c>
      <c r="AA24" s="28">
        <f t="shared" si="5"/>
        <v>0.1</v>
      </c>
      <c r="AB24" s="27">
        <f t="shared" si="6"/>
        <v>1120</v>
      </c>
      <c r="AC24" s="28">
        <v>0.05</v>
      </c>
      <c r="AD24" s="27">
        <f t="shared" si="7"/>
        <v>1120</v>
      </c>
      <c r="AE24" s="28">
        <v>0.05</v>
      </c>
      <c r="AF24" s="27">
        <f t="shared" si="8"/>
        <v>5600</v>
      </c>
      <c r="AG24" s="29">
        <v>0.25</v>
      </c>
      <c r="AH24" s="27">
        <f t="shared" si="9"/>
        <v>8960</v>
      </c>
      <c r="AI24" s="27">
        <f t="shared" si="10"/>
        <v>5600</v>
      </c>
      <c r="AJ24" s="30"/>
    </row>
    <row r="25" ht="31.5" spans="1:36">
      <c r="A25" s="20">
        <v>76</v>
      </c>
      <c r="B25" s="20" t="s">
        <v>38</v>
      </c>
      <c r="C25" s="20" t="s">
        <v>39</v>
      </c>
      <c r="D25" s="21" t="s">
        <v>40</v>
      </c>
      <c r="E25" s="21" t="s">
        <v>103</v>
      </c>
      <c r="F25" s="22" t="s">
        <v>103</v>
      </c>
      <c r="G25" s="22" t="s">
        <v>103</v>
      </c>
      <c r="H25" s="21" t="s">
        <v>42</v>
      </c>
      <c r="I25" s="23" t="s">
        <v>104</v>
      </c>
      <c r="J25" s="22" t="s">
        <v>44</v>
      </c>
      <c r="K25" s="22" t="s">
        <v>44</v>
      </c>
      <c r="L25" s="22" t="s">
        <v>45</v>
      </c>
      <c r="M25" s="22" t="s">
        <v>45</v>
      </c>
      <c r="N25" s="24">
        <v>46043</v>
      </c>
      <c r="O25" s="24">
        <v>46044</v>
      </c>
      <c r="P25" s="24">
        <v>46408</v>
      </c>
      <c r="Q25" s="22">
        <v>1496</v>
      </c>
      <c r="R25" s="25">
        <v>500</v>
      </c>
      <c r="S25" s="26">
        <v>0.056</v>
      </c>
      <c r="T25" s="27">
        <f t="shared" si="0"/>
        <v>28</v>
      </c>
      <c r="U25" s="27">
        <f t="shared" si="1"/>
        <v>41888</v>
      </c>
      <c r="V25" s="27">
        <f t="shared" si="2"/>
        <v>16755.2</v>
      </c>
      <c r="W25" s="28">
        <v>0.4</v>
      </c>
      <c r="X25" s="27">
        <f t="shared" si="3"/>
        <v>10472</v>
      </c>
      <c r="Y25" s="29">
        <v>0.25</v>
      </c>
      <c r="Z25" s="27">
        <f t="shared" si="4"/>
        <v>4188.8</v>
      </c>
      <c r="AA25" s="28">
        <f t="shared" si="5"/>
        <v>0.1</v>
      </c>
      <c r="AB25" s="27">
        <f t="shared" si="6"/>
        <v>2094.4</v>
      </c>
      <c r="AC25" s="28">
        <v>0.05</v>
      </c>
      <c r="AD25" s="27">
        <f t="shared" si="7"/>
        <v>2094.4</v>
      </c>
      <c r="AE25" s="28">
        <v>0.05</v>
      </c>
      <c r="AF25" s="27">
        <f t="shared" si="8"/>
        <v>10472</v>
      </c>
      <c r="AG25" s="29">
        <v>0.25</v>
      </c>
      <c r="AH25" s="27">
        <f t="shared" si="9"/>
        <v>16755.2</v>
      </c>
      <c r="AI25" s="27">
        <f t="shared" si="10"/>
        <v>10472</v>
      </c>
      <c r="AJ25" s="30"/>
    </row>
    <row r="26" ht="42.75" spans="1:36">
      <c r="A26" s="20">
        <v>77</v>
      </c>
      <c r="B26" s="20" t="s">
        <v>38</v>
      </c>
      <c r="C26" s="20" t="s">
        <v>39</v>
      </c>
      <c r="D26" s="21" t="s">
        <v>40</v>
      </c>
      <c r="E26" s="21" t="s">
        <v>103</v>
      </c>
      <c r="F26" s="22" t="s">
        <v>103</v>
      </c>
      <c r="G26" s="22" t="s">
        <v>103</v>
      </c>
      <c r="H26" s="21" t="s">
        <v>42</v>
      </c>
      <c r="I26" s="23" t="s">
        <v>105</v>
      </c>
      <c r="J26" s="22" t="s">
        <v>47</v>
      </c>
      <c r="K26" s="22" t="s">
        <v>47</v>
      </c>
      <c r="L26" s="22" t="s">
        <v>48</v>
      </c>
      <c r="M26" s="22" t="s">
        <v>48</v>
      </c>
      <c r="N26" s="24">
        <v>46043</v>
      </c>
      <c r="O26" s="24">
        <v>46044</v>
      </c>
      <c r="P26" s="24">
        <v>46408</v>
      </c>
      <c r="Q26" s="22">
        <v>3432</v>
      </c>
      <c r="R26" s="25">
        <v>500</v>
      </c>
      <c r="S26" s="26">
        <v>0.056</v>
      </c>
      <c r="T26" s="27">
        <f t="shared" si="0"/>
        <v>28</v>
      </c>
      <c r="U26" s="27">
        <f t="shared" si="1"/>
        <v>96096</v>
      </c>
      <c r="V26" s="27">
        <f t="shared" si="2"/>
        <v>38438.4</v>
      </c>
      <c r="W26" s="28">
        <v>0.4</v>
      </c>
      <c r="X26" s="27">
        <f t="shared" si="3"/>
        <v>24024</v>
      </c>
      <c r="Y26" s="29">
        <v>0.25</v>
      </c>
      <c r="Z26" s="27">
        <f t="shared" si="4"/>
        <v>9609.6</v>
      </c>
      <c r="AA26" s="28">
        <f t="shared" si="5"/>
        <v>0.1</v>
      </c>
      <c r="AB26" s="27">
        <f t="shared" si="6"/>
        <v>4804.8</v>
      </c>
      <c r="AC26" s="28">
        <v>0.05</v>
      </c>
      <c r="AD26" s="27">
        <f t="shared" si="7"/>
        <v>4804.8</v>
      </c>
      <c r="AE26" s="28">
        <v>0.05</v>
      </c>
      <c r="AF26" s="27">
        <f t="shared" si="8"/>
        <v>24024</v>
      </c>
      <c r="AG26" s="29">
        <v>0.25</v>
      </c>
      <c r="AH26" s="27">
        <f t="shared" si="9"/>
        <v>38438.4</v>
      </c>
      <c r="AI26" s="27">
        <f t="shared" si="10"/>
        <v>24024</v>
      </c>
      <c r="AJ26" s="30"/>
    </row>
    <row r="27" ht="31.5" spans="1:36">
      <c r="A27" s="20">
        <v>78</v>
      </c>
      <c r="B27" s="20" t="s">
        <v>38</v>
      </c>
      <c r="C27" s="20" t="s">
        <v>39</v>
      </c>
      <c r="D27" s="21" t="s">
        <v>40</v>
      </c>
      <c r="E27" s="21" t="s">
        <v>103</v>
      </c>
      <c r="F27" s="22" t="s">
        <v>103</v>
      </c>
      <c r="G27" s="22" t="s">
        <v>103</v>
      </c>
      <c r="H27" s="21" t="s">
        <v>42</v>
      </c>
      <c r="I27" s="23" t="s">
        <v>106</v>
      </c>
      <c r="J27" s="22" t="s">
        <v>50</v>
      </c>
      <c r="K27" s="22" t="s">
        <v>50</v>
      </c>
      <c r="L27" s="22" t="s">
        <v>51</v>
      </c>
      <c r="M27" s="22" t="s">
        <v>52</v>
      </c>
      <c r="N27" s="24">
        <v>46043</v>
      </c>
      <c r="O27" s="24">
        <v>46044</v>
      </c>
      <c r="P27" s="24">
        <v>46408</v>
      </c>
      <c r="Q27" s="22">
        <v>4444</v>
      </c>
      <c r="R27" s="25">
        <v>500</v>
      </c>
      <c r="S27" s="26">
        <v>0.056</v>
      </c>
      <c r="T27" s="27">
        <f t="shared" si="0"/>
        <v>28</v>
      </c>
      <c r="U27" s="27">
        <f t="shared" si="1"/>
        <v>124432</v>
      </c>
      <c r="V27" s="27">
        <f t="shared" si="2"/>
        <v>49772.8</v>
      </c>
      <c r="W27" s="28">
        <v>0.4</v>
      </c>
      <c r="X27" s="27">
        <f t="shared" si="3"/>
        <v>31108</v>
      </c>
      <c r="Y27" s="29">
        <v>0.25</v>
      </c>
      <c r="Z27" s="27">
        <f t="shared" si="4"/>
        <v>12443.2</v>
      </c>
      <c r="AA27" s="28">
        <f t="shared" si="5"/>
        <v>0.1</v>
      </c>
      <c r="AB27" s="27">
        <f t="shared" si="6"/>
        <v>6221.6</v>
      </c>
      <c r="AC27" s="28">
        <v>0.05</v>
      </c>
      <c r="AD27" s="27">
        <f t="shared" si="7"/>
        <v>6221.6</v>
      </c>
      <c r="AE27" s="28">
        <v>0.05</v>
      </c>
      <c r="AF27" s="27">
        <f t="shared" si="8"/>
        <v>31108</v>
      </c>
      <c r="AG27" s="29">
        <v>0.25</v>
      </c>
      <c r="AH27" s="27">
        <f t="shared" si="9"/>
        <v>49772.8</v>
      </c>
      <c r="AI27" s="27">
        <f t="shared" si="10"/>
        <v>31108</v>
      </c>
      <c r="AJ27" s="30"/>
    </row>
    <row r="28" ht="42.75" spans="1:36">
      <c r="A28" s="20">
        <v>79</v>
      </c>
      <c r="B28" s="20" t="s">
        <v>38</v>
      </c>
      <c r="C28" s="20" t="s">
        <v>39</v>
      </c>
      <c r="D28" s="21" t="s">
        <v>40</v>
      </c>
      <c r="E28" s="21" t="s">
        <v>103</v>
      </c>
      <c r="F28" s="22" t="s">
        <v>103</v>
      </c>
      <c r="G28" s="22" t="s">
        <v>103</v>
      </c>
      <c r="H28" s="21" t="s">
        <v>42</v>
      </c>
      <c r="I28" s="23" t="s">
        <v>107</v>
      </c>
      <c r="J28" s="22" t="s">
        <v>54</v>
      </c>
      <c r="K28" s="22" t="s">
        <v>54</v>
      </c>
      <c r="L28" s="22" t="s">
        <v>55</v>
      </c>
      <c r="M28" s="22" t="s">
        <v>55</v>
      </c>
      <c r="N28" s="24">
        <v>46045</v>
      </c>
      <c r="O28" s="24">
        <v>46047</v>
      </c>
      <c r="P28" s="24">
        <v>46411</v>
      </c>
      <c r="Q28" s="22">
        <v>345000</v>
      </c>
      <c r="R28" s="25">
        <v>500</v>
      </c>
      <c r="S28" s="26">
        <v>0.056</v>
      </c>
      <c r="T28" s="27">
        <f t="shared" si="0"/>
        <v>28</v>
      </c>
      <c r="U28" s="27">
        <f t="shared" si="1"/>
        <v>9660000</v>
      </c>
      <c r="V28" s="27">
        <f t="shared" si="2"/>
        <v>3864000</v>
      </c>
      <c r="W28" s="28">
        <v>0.4</v>
      </c>
      <c r="X28" s="27">
        <f t="shared" si="3"/>
        <v>2415000</v>
      </c>
      <c r="Y28" s="29">
        <v>0.25</v>
      </c>
      <c r="Z28" s="27">
        <f t="shared" si="4"/>
        <v>966000</v>
      </c>
      <c r="AA28" s="28">
        <f t="shared" si="5"/>
        <v>0.1</v>
      </c>
      <c r="AB28" s="27">
        <f t="shared" si="6"/>
        <v>483000</v>
      </c>
      <c r="AC28" s="28">
        <v>0.05</v>
      </c>
      <c r="AD28" s="27">
        <f t="shared" si="7"/>
        <v>483000</v>
      </c>
      <c r="AE28" s="28">
        <v>0.05</v>
      </c>
      <c r="AF28" s="27">
        <f t="shared" si="8"/>
        <v>2415000</v>
      </c>
      <c r="AG28" s="29">
        <v>0.25</v>
      </c>
      <c r="AH28" s="27">
        <f t="shared" si="9"/>
        <v>3864000</v>
      </c>
      <c r="AI28" s="27">
        <f t="shared" si="10"/>
        <v>2415000</v>
      </c>
      <c r="AJ28" s="30"/>
    </row>
    <row r="29" ht="31.5" spans="1:36">
      <c r="A29" s="20">
        <v>80</v>
      </c>
      <c r="B29" s="20" t="s">
        <v>38</v>
      </c>
      <c r="C29" s="20" t="s">
        <v>39</v>
      </c>
      <c r="D29" s="21" t="s">
        <v>40</v>
      </c>
      <c r="E29" s="21" t="s">
        <v>103</v>
      </c>
      <c r="F29" s="22" t="s">
        <v>103</v>
      </c>
      <c r="G29" s="22" t="s">
        <v>103</v>
      </c>
      <c r="H29" s="21" t="s">
        <v>42</v>
      </c>
      <c r="I29" s="23" t="s">
        <v>108</v>
      </c>
      <c r="J29" s="22" t="s">
        <v>57</v>
      </c>
      <c r="K29" s="22" t="s">
        <v>57</v>
      </c>
      <c r="L29" s="22" t="s">
        <v>58</v>
      </c>
      <c r="M29" s="22" t="s">
        <v>58</v>
      </c>
      <c r="N29" s="24">
        <v>46050</v>
      </c>
      <c r="O29" s="24">
        <v>46051</v>
      </c>
      <c r="P29" s="24">
        <v>46415</v>
      </c>
      <c r="Q29" s="22">
        <v>1496</v>
      </c>
      <c r="R29" s="25">
        <v>500</v>
      </c>
      <c r="S29" s="26">
        <v>0.056</v>
      </c>
      <c r="T29" s="27">
        <f t="shared" si="0"/>
        <v>28</v>
      </c>
      <c r="U29" s="27">
        <f t="shared" si="1"/>
        <v>41888</v>
      </c>
      <c r="V29" s="27">
        <f t="shared" si="2"/>
        <v>16755.2</v>
      </c>
      <c r="W29" s="28">
        <v>0.4</v>
      </c>
      <c r="X29" s="27">
        <f t="shared" si="3"/>
        <v>10472</v>
      </c>
      <c r="Y29" s="29">
        <v>0.25</v>
      </c>
      <c r="Z29" s="27">
        <f t="shared" si="4"/>
        <v>4188.8</v>
      </c>
      <c r="AA29" s="28">
        <f t="shared" si="5"/>
        <v>0.1</v>
      </c>
      <c r="AB29" s="27">
        <f t="shared" si="6"/>
        <v>2094.4</v>
      </c>
      <c r="AC29" s="28">
        <v>0.05</v>
      </c>
      <c r="AD29" s="27">
        <f t="shared" si="7"/>
        <v>2094.4</v>
      </c>
      <c r="AE29" s="28">
        <v>0.05</v>
      </c>
      <c r="AF29" s="27">
        <f t="shared" si="8"/>
        <v>10472</v>
      </c>
      <c r="AG29" s="29">
        <v>0.25</v>
      </c>
      <c r="AH29" s="27">
        <f t="shared" si="9"/>
        <v>16755.2</v>
      </c>
      <c r="AI29" s="27">
        <f t="shared" si="10"/>
        <v>10472</v>
      </c>
      <c r="AJ29" s="30"/>
    </row>
    <row r="30" ht="31.5" spans="1:36">
      <c r="A30" s="20">
        <v>81</v>
      </c>
      <c r="B30" s="20" t="s">
        <v>38</v>
      </c>
      <c r="C30" s="20" t="s">
        <v>39</v>
      </c>
      <c r="D30" s="21" t="s">
        <v>40</v>
      </c>
      <c r="E30" s="21" t="s">
        <v>103</v>
      </c>
      <c r="F30" s="22" t="s">
        <v>103</v>
      </c>
      <c r="G30" s="22" t="s">
        <v>103</v>
      </c>
      <c r="H30" s="21" t="s">
        <v>42</v>
      </c>
      <c r="I30" s="23" t="s">
        <v>109</v>
      </c>
      <c r="J30" s="22" t="s">
        <v>60</v>
      </c>
      <c r="K30" s="22" t="s">
        <v>60</v>
      </c>
      <c r="L30" s="22" t="s">
        <v>61</v>
      </c>
      <c r="M30" s="22" t="s">
        <v>61</v>
      </c>
      <c r="N30" s="24">
        <v>46050</v>
      </c>
      <c r="O30" s="24">
        <v>46052</v>
      </c>
      <c r="P30" s="24">
        <v>46416</v>
      </c>
      <c r="Q30" s="22">
        <v>10824</v>
      </c>
      <c r="R30" s="25">
        <v>500</v>
      </c>
      <c r="S30" s="26">
        <v>0.056</v>
      </c>
      <c r="T30" s="27">
        <f t="shared" si="0"/>
        <v>28</v>
      </c>
      <c r="U30" s="27">
        <f t="shared" si="1"/>
        <v>303072</v>
      </c>
      <c r="V30" s="27">
        <f t="shared" si="2"/>
        <v>121228.8</v>
      </c>
      <c r="W30" s="28">
        <v>0.4</v>
      </c>
      <c r="X30" s="27">
        <f t="shared" si="3"/>
        <v>75768</v>
      </c>
      <c r="Y30" s="29">
        <v>0.25</v>
      </c>
      <c r="Z30" s="27">
        <f t="shared" si="4"/>
        <v>30307.2</v>
      </c>
      <c r="AA30" s="28">
        <f t="shared" si="5"/>
        <v>0.1</v>
      </c>
      <c r="AB30" s="27">
        <f t="shared" si="6"/>
        <v>15153.6</v>
      </c>
      <c r="AC30" s="28">
        <v>0.05</v>
      </c>
      <c r="AD30" s="27">
        <f t="shared" si="7"/>
        <v>15153.6</v>
      </c>
      <c r="AE30" s="28">
        <v>0.05</v>
      </c>
      <c r="AF30" s="27">
        <f t="shared" si="8"/>
        <v>75768</v>
      </c>
      <c r="AG30" s="29">
        <v>0.25</v>
      </c>
      <c r="AH30" s="27">
        <f t="shared" si="9"/>
        <v>121228.8</v>
      </c>
      <c r="AI30" s="27">
        <f t="shared" si="10"/>
        <v>75768</v>
      </c>
      <c r="AJ30" s="30"/>
    </row>
    <row r="31" ht="57" spans="1:36">
      <c r="A31" s="20">
        <v>82</v>
      </c>
      <c r="B31" s="20" t="s">
        <v>38</v>
      </c>
      <c r="C31" s="20" t="s">
        <v>39</v>
      </c>
      <c r="D31" s="21" t="s">
        <v>40</v>
      </c>
      <c r="E31" s="21" t="s">
        <v>103</v>
      </c>
      <c r="F31" s="22" t="s">
        <v>103</v>
      </c>
      <c r="G31" s="22" t="s">
        <v>103</v>
      </c>
      <c r="H31" s="21" t="s">
        <v>42</v>
      </c>
      <c r="I31" s="23" t="s">
        <v>110</v>
      </c>
      <c r="J31" s="22" t="s">
        <v>63</v>
      </c>
      <c r="K31" s="22" t="s">
        <v>63</v>
      </c>
      <c r="L31" s="22" t="s">
        <v>64</v>
      </c>
      <c r="M31" s="22" t="s">
        <v>64</v>
      </c>
      <c r="N31" s="24">
        <v>46052</v>
      </c>
      <c r="O31" s="24">
        <v>46053</v>
      </c>
      <c r="P31" s="24">
        <v>46417</v>
      </c>
      <c r="Q31" s="22">
        <v>20064</v>
      </c>
      <c r="R31" s="25">
        <v>500</v>
      </c>
      <c r="S31" s="26">
        <v>0.056</v>
      </c>
      <c r="T31" s="27">
        <f t="shared" si="0"/>
        <v>28</v>
      </c>
      <c r="U31" s="27">
        <f t="shared" si="1"/>
        <v>561792</v>
      </c>
      <c r="V31" s="27">
        <f t="shared" si="2"/>
        <v>224716.8</v>
      </c>
      <c r="W31" s="28">
        <v>0.4</v>
      </c>
      <c r="X31" s="27">
        <f t="shared" si="3"/>
        <v>140448</v>
      </c>
      <c r="Y31" s="29">
        <v>0.25</v>
      </c>
      <c r="Z31" s="27">
        <f t="shared" si="4"/>
        <v>56179.2</v>
      </c>
      <c r="AA31" s="28">
        <f t="shared" si="5"/>
        <v>0.1</v>
      </c>
      <c r="AB31" s="27">
        <f t="shared" si="6"/>
        <v>28089.6</v>
      </c>
      <c r="AC31" s="28">
        <v>0.05</v>
      </c>
      <c r="AD31" s="27">
        <f t="shared" si="7"/>
        <v>28089.6</v>
      </c>
      <c r="AE31" s="28">
        <v>0.05</v>
      </c>
      <c r="AF31" s="27">
        <f t="shared" si="8"/>
        <v>140448</v>
      </c>
      <c r="AG31" s="29">
        <v>0.25</v>
      </c>
      <c r="AH31" s="27">
        <f t="shared" si="9"/>
        <v>224716.8</v>
      </c>
      <c r="AI31" s="27">
        <f t="shared" si="10"/>
        <v>140448</v>
      </c>
      <c r="AJ31" s="30"/>
    </row>
    <row r="32" ht="57" spans="1:36">
      <c r="A32" s="20">
        <v>83</v>
      </c>
      <c r="B32" s="20" t="s">
        <v>38</v>
      </c>
      <c r="C32" s="20" t="s">
        <v>39</v>
      </c>
      <c r="D32" s="21" t="s">
        <v>40</v>
      </c>
      <c r="E32" s="21" t="s">
        <v>103</v>
      </c>
      <c r="F32" s="22" t="s">
        <v>103</v>
      </c>
      <c r="G32" s="22" t="s">
        <v>103</v>
      </c>
      <c r="H32" s="21" t="s">
        <v>42</v>
      </c>
      <c r="I32" s="23" t="s">
        <v>111</v>
      </c>
      <c r="J32" s="22" t="s">
        <v>66</v>
      </c>
      <c r="K32" s="22" t="s">
        <v>66</v>
      </c>
      <c r="L32" s="22" t="s">
        <v>67</v>
      </c>
      <c r="M32" s="22" t="s">
        <v>68</v>
      </c>
      <c r="N32" s="24">
        <v>46059</v>
      </c>
      <c r="O32" s="24">
        <v>46060</v>
      </c>
      <c r="P32" s="24">
        <v>46424</v>
      </c>
      <c r="Q32" s="22">
        <v>189000</v>
      </c>
      <c r="R32" s="25">
        <v>500</v>
      </c>
      <c r="S32" s="26">
        <v>0.056</v>
      </c>
      <c r="T32" s="27">
        <f t="shared" si="0"/>
        <v>28</v>
      </c>
      <c r="U32" s="27">
        <f t="shared" si="1"/>
        <v>5292000</v>
      </c>
      <c r="V32" s="27">
        <f t="shared" si="2"/>
        <v>2116800</v>
      </c>
      <c r="W32" s="28">
        <v>0.4</v>
      </c>
      <c r="X32" s="27">
        <f t="shared" si="3"/>
        <v>1323000</v>
      </c>
      <c r="Y32" s="29">
        <v>0.25</v>
      </c>
      <c r="Z32" s="27">
        <f t="shared" si="4"/>
        <v>529200</v>
      </c>
      <c r="AA32" s="28">
        <f t="shared" si="5"/>
        <v>0.1</v>
      </c>
      <c r="AB32" s="27">
        <f t="shared" si="6"/>
        <v>264600</v>
      </c>
      <c r="AC32" s="28">
        <v>0.05</v>
      </c>
      <c r="AD32" s="27">
        <f t="shared" si="7"/>
        <v>264600</v>
      </c>
      <c r="AE32" s="28">
        <v>0.05</v>
      </c>
      <c r="AF32" s="27">
        <f t="shared" si="8"/>
        <v>1323000</v>
      </c>
      <c r="AG32" s="29">
        <v>0.25</v>
      </c>
      <c r="AH32" s="27">
        <f t="shared" si="9"/>
        <v>2116800</v>
      </c>
      <c r="AI32" s="27">
        <f t="shared" si="10"/>
        <v>1323000</v>
      </c>
      <c r="AJ32" s="30"/>
    </row>
    <row r="33" ht="31.5" spans="1:36">
      <c r="A33" s="20">
        <v>84</v>
      </c>
      <c r="B33" s="20" t="s">
        <v>38</v>
      </c>
      <c r="C33" s="20" t="s">
        <v>39</v>
      </c>
      <c r="D33" s="21" t="s">
        <v>40</v>
      </c>
      <c r="E33" s="21" t="s">
        <v>103</v>
      </c>
      <c r="F33" s="22" t="s">
        <v>103</v>
      </c>
      <c r="G33" s="22" t="s">
        <v>103</v>
      </c>
      <c r="H33" s="21" t="s">
        <v>42</v>
      </c>
      <c r="I33" s="23" t="s">
        <v>112</v>
      </c>
      <c r="J33" s="22" t="s">
        <v>70</v>
      </c>
      <c r="K33" s="22" t="s">
        <v>70</v>
      </c>
      <c r="L33" s="22" t="s">
        <v>71</v>
      </c>
      <c r="M33" s="22" t="s">
        <v>72</v>
      </c>
      <c r="N33" s="24">
        <v>46064</v>
      </c>
      <c r="O33" s="24">
        <v>46074</v>
      </c>
      <c r="P33" s="24">
        <v>46438</v>
      </c>
      <c r="Q33" s="22">
        <v>9262</v>
      </c>
      <c r="R33" s="25">
        <v>500</v>
      </c>
      <c r="S33" s="26">
        <v>0.056</v>
      </c>
      <c r="T33" s="27">
        <f t="shared" si="0"/>
        <v>28</v>
      </c>
      <c r="U33" s="27">
        <f t="shared" si="1"/>
        <v>259336</v>
      </c>
      <c r="V33" s="27">
        <f t="shared" si="2"/>
        <v>103734.4</v>
      </c>
      <c r="W33" s="28">
        <v>0.4</v>
      </c>
      <c r="X33" s="27">
        <f t="shared" si="3"/>
        <v>64834</v>
      </c>
      <c r="Y33" s="29">
        <v>0.25</v>
      </c>
      <c r="Z33" s="27">
        <f t="shared" si="4"/>
        <v>25933.6</v>
      </c>
      <c r="AA33" s="28">
        <f t="shared" si="5"/>
        <v>0.1</v>
      </c>
      <c r="AB33" s="27">
        <f t="shared" si="6"/>
        <v>12966.8</v>
      </c>
      <c r="AC33" s="28">
        <v>0.05</v>
      </c>
      <c r="AD33" s="27">
        <f t="shared" si="7"/>
        <v>12966.8</v>
      </c>
      <c r="AE33" s="28">
        <v>0.05</v>
      </c>
      <c r="AF33" s="27">
        <f t="shared" si="8"/>
        <v>64834</v>
      </c>
      <c r="AG33" s="29">
        <v>0.25</v>
      </c>
      <c r="AH33" s="27">
        <f t="shared" si="9"/>
        <v>103734.4</v>
      </c>
      <c r="AI33" s="27">
        <f t="shared" si="10"/>
        <v>64834</v>
      </c>
      <c r="AJ33" s="30"/>
    </row>
    <row r="34" ht="31.5" spans="1:36">
      <c r="A34" s="20">
        <v>85</v>
      </c>
      <c r="B34" s="20" t="s">
        <v>38</v>
      </c>
      <c r="C34" s="20" t="s">
        <v>39</v>
      </c>
      <c r="D34" s="21" t="s">
        <v>40</v>
      </c>
      <c r="E34" s="21" t="s">
        <v>103</v>
      </c>
      <c r="F34" s="22" t="s">
        <v>103</v>
      </c>
      <c r="G34" s="22" t="s">
        <v>103</v>
      </c>
      <c r="H34" s="21" t="s">
        <v>42</v>
      </c>
      <c r="I34" s="23" t="s">
        <v>113</v>
      </c>
      <c r="J34" s="22" t="s">
        <v>74</v>
      </c>
      <c r="K34" s="22" t="s">
        <v>74</v>
      </c>
      <c r="L34" s="22" t="s">
        <v>75</v>
      </c>
      <c r="M34" s="22" t="s">
        <v>75</v>
      </c>
      <c r="N34" s="24">
        <v>46104</v>
      </c>
      <c r="O34" s="24">
        <v>46105</v>
      </c>
      <c r="P34" s="24">
        <v>46469</v>
      </c>
      <c r="Q34" s="22">
        <v>1188</v>
      </c>
      <c r="R34" s="25">
        <v>500</v>
      </c>
      <c r="S34" s="26">
        <v>0.056</v>
      </c>
      <c r="T34" s="27">
        <f t="shared" si="0"/>
        <v>28</v>
      </c>
      <c r="U34" s="27">
        <f t="shared" si="1"/>
        <v>33264</v>
      </c>
      <c r="V34" s="27">
        <f t="shared" si="2"/>
        <v>13305.6</v>
      </c>
      <c r="W34" s="28">
        <v>0.4</v>
      </c>
      <c r="X34" s="27">
        <f t="shared" si="3"/>
        <v>8316</v>
      </c>
      <c r="Y34" s="29">
        <v>0.25</v>
      </c>
      <c r="Z34" s="27">
        <f t="shared" si="4"/>
        <v>3326.4</v>
      </c>
      <c r="AA34" s="28">
        <f t="shared" si="5"/>
        <v>0.1</v>
      </c>
      <c r="AB34" s="27">
        <f t="shared" si="6"/>
        <v>1663.2</v>
      </c>
      <c r="AC34" s="28">
        <v>0.05</v>
      </c>
      <c r="AD34" s="27">
        <f t="shared" si="7"/>
        <v>1663.2</v>
      </c>
      <c r="AE34" s="28">
        <v>0.05</v>
      </c>
      <c r="AF34" s="27">
        <f t="shared" si="8"/>
        <v>8316</v>
      </c>
      <c r="AG34" s="29">
        <v>0.25</v>
      </c>
      <c r="AH34" s="27">
        <f t="shared" si="9"/>
        <v>13305.6</v>
      </c>
      <c r="AI34" s="27">
        <f t="shared" si="10"/>
        <v>8316</v>
      </c>
      <c r="AJ34" s="30"/>
    </row>
    <row r="35" ht="31.5" spans="1:36">
      <c r="A35" s="20">
        <v>86</v>
      </c>
      <c r="B35" s="20" t="s">
        <v>38</v>
      </c>
      <c r="C35" s="20" t="s">
        <v>39</v>
      </c>
      <c r="D35" s="21" t="s">
        <v>40</v>
      </c>
      <c r="E35" s="21" t="s">
        <v>103</v>
      </c>
      <c r="F35" s="22" t="s">
        <v>103</v>
      </c>
      <c r="G35" s="22" t="s">
        <v>103</v>
      </c>
      <c r="H35" s="21" t="s">
        <v>42</v>
      </c>
      <c r="I35" s="23" t="s">
        <v>114</v>
      </c>
      <c r="J35" s="22" t="s">
        <v>77</v>
      </c>
      <c r="K35" s="22" t="s">
        <v>77</v>
      </c>
      <c r="L35" s="22" t="s">
        <v>78</v>
      </c>
      <c r="M35" s="22" t="s">
        <v>79</v>
      </c>
      <c r="N35" s="24">
        <v>46104</v>
      </c>
      <c r="O35" s="24">
        <v>46105</v>
      </c>
      <c r="P35" s="24">
        <v>46469</v>
      </c>
      <c r="Q35" s="22">
        <v>5566</v>
      </c>
      <c r="R35" s="25">
        <v>500</v>
      </c>
      <c r="S35" s="26">
        <v>0.056</v>
      </c>
      <c r="T35" s="27">
        <f t="shared" si="0"/>
        <v>28</v>
      </c>
      <c r="U35" s="27">
        <f t="shared" si="1"/>
        <v>155848</v>
      </c>
      <c r="V35" s="27">
        <f t="shared" si="2"/>
        <v>62339.2</v>
      </c>
      <c r="W35" s="28">
        <v>0.4</v>
      </c>
      <c r="X35" s="27">
        <f t="shared" si="3"/>
        <v>38962</v>
      </c>
      <c r="Y35" s="29">
        <v>0.25</v>
      </c>
      <c r="Z35" s="27">
        <f t="shared" si="4"/>
        <v>15584.8</v>
      </c>
      <c r="AA35" s="28">
        <f t="shared" si="5"/>
        <v>0.1</v>
      </c>
      <c r="AB35" s="27">
        <f t="shared" si="6"/>
        <v>7792.4</v>
      </c>
      <c r="AC35" s="28">
        <v>0.05</v>
      </c>
      <c r="AD35" s="27">
        <f t="shared" si="7"/>
        <v>7792.4</v>
      </c>
      <c r="AE35" s="28">
        <v>0.05</v>
      </c>
      <c r="AF35" s="27">
        <f t="shared" si="8"/>
        <v>38962</v>
      </c>
      <c r="AG35" s="29">
        <v>0.25</v>
      </c>
      <c r="AH35" s="27">
        <f t="shared" si="9"/>
        <v>62339.2</v>
      </c>
      <c r="AI35" s="27">
        <f t="shared" si="10"/>
        <v>38962</v>
      </c>
      <c r="AJ35" s="30"/>
    </row>
    <row r="36" ht="31.5" spans="1:36">
      <c r="A36" s="20">
        <v>87</v>
      </c>
      <c r="B36" s="20" t="s">
        <v>38</v>
      </c>
      <c r="C36" s="20" t="s">
        <v>39</v>
      </c>
      <c r="D36" s="21" t="s">
        <v>40</v>
      </c>
      <c r="E36" s="21" t="s">
        <v>103</v>
      </c>
      <c r="F36" s="22" t="s">
        <v>103</v>
      </c>
      <c r="G36" s="22" t="s">
        <v>103</v>
      </c>
      <c r="H36" s="21" t="s">
        <v>42</v>
      </c>
      <c r="I36" s="23" t="s">
        <v>115</v>
      </c>
      <c r="J36" s="22" t="s">
        <v>81</v>
      </c>
      <c r="K36" s="22" t="s">
        <v>81</v>
      </c>
      <c r="L36" s="22" t="s">
        <v>82</v>
      </c>
      <c r="M36" s="22" t="s">
        <v>83</v>
      </c>
      <c r="N36" s="24">
        <v>46106</v>
      </c>
      <c r="O36" s="24">
        <v>46107</v>
      </c>
      <c r="P36" s="24">
        <v>46471</v>
      </c>
      <c r="Q36" s="22">
        <v>1166</v>
      </c>
      <c r="R36" s="25">
        <v>500</v>
      </c>
      <c r="S36" s="26">
        <v>0.056</v>
      </c>
      <c r="T36" s="27">
        <f t="shared" si="0"/>
        <v>28</v>
      </c>
      <c r="U36" s="27">
        <f t="shared" si="1"/>
        <v>32648</v>
      </c>
      <c r="V36" s="27">
        <f t="shared" si="2"/>
        <v>13059.2</v>
      </c>
      <c r="W36" s="28">
        <v>0.4</v>
      </c>
      <c r="X36" s="27">
        <f t="shared" si="3"/>
        <v>8162</v>
      </c>
      <c r="Y36" s="29">
        <v>0.25</v>
      </c>
      <c r="Z36" s="27">
        <f t="shared" si="4"/>
        <v>3264.8</v>
      </c>
      <c r="AA36" s="28">
        <f t="shared" si="5"/>
        <v>0.1</v>
      </c>
      <c r="AB36" s="27">
        <f t="shared" si="6"/>
        <v>1632.4</v>
      </c>
      <c r="AC36" s="28">
        <v>0.05</v>
      </c>
      <c r="AD36" s="27">
        <f t="shared" si="7"/>
        <v>1632.4</v>
      </c>
      <c r="AE36" s="28">
        <v>0.05</v>
      </c>
      <c r="AF36" s="27">
        <f t="shared" si="8"/>
        <v>8162</v>
      </c>
      <c r="AG36" s="29">
        <v>0.25</v>
      </c>
      <c r="AH36" s="27">
        <f t="shared" si="9"/>
        <v>13059.2</v>
      </c>
      <c r="AI36" s="27">
        <f t="shared" si="10"/>
        <v>8162</v>
      </c>
      <c r="AJ36" s="30"/>
    </row>
    <row r="37" ht="31.5" spans="1:36">
      <c r="A37" s="20">
        <v>88</v>
      </c>
      <c r="B37" s="20" t="s">
        <v>38</v>
      </c>
      <c r="C37" s="20" t="s">
        <v>39</v>
      </c>
      <c r="D37" s="21" t="s">
        <v>40</v>
      </c>
      <c r="E37" s="21" t="s">
        <v>103</v>
      </c>
      <c r="F37" s="22" t="s">
        <v>103</v>
      </c>
      <c r="G37" s="22" t="s">
        <v>103</v>
      </c>
      <c r="H37" s="21" t="s">
        <v>42</v>
      </c>
      <c r="I37" s="23" t="s">
        <v>116</v>
      </c>
      <c r="J37" s="22" t="s">
        <v>85</v>
      </c>
      <c r="K37" s="22" t="s">
        <v>85</v>
      </c>
      <c r="L37" s="22" t="s">
        <v>86</v>
      </c>
      <c r="M37" s="22" t="s">
        <v>86</v>
      </c>
      <c r="N37" s="24">
        <v>46108</v>
      </c>
      <c r="O37" s="24">
        <v>46109</v>
      </c>
      <c r="P37" s="24">
        <v>46473</v>
      </c>
      <c r="Q37" s="22">
        <v>3806</v>
      </c>
      <c r="R37" s="25">
        <v>500</v>
      </c>
      <c r="S37" s="26">
        <v>0.056</v>
      </c>
      <c r="T37" s="27">
        <f t="shared" si="0"/>
        <v>28</v>
      </c>
      <c r="U37" s="27">
        <f t="shared" si="1"/>
        <v>106568</v>
      </c>
      <c r="V37" s="27">
        <f t="shared" si="2"/>
        <v>42627.2</v>
      </c>
      <c r="W37" s="28">
        <v>0.4</v>
      </c>
      <c r="X37" s="27">
        <f t="shared" si="3"/>
        <v>26642</v>
      </c>
      <c r="Y37" s="29">
        <v>0.25</v>
      </c>
      <c r="Z37" s="27">
        <f t="shared" si="4"/>
        <v>10656.8</v>
      </c>
      <c r="AA37" s="28">
        <f t="shared" si="5"/>
        <v>0.1</v>
      </c>
      <c r="AB37" s="27">
        <f t="shared" si="6"/>
        <v>5328.4</v>
      </c>
      <c r="AC37" s="28">
        <v>0.05</v>
      </c>
      <c r="AD37" s="27">
        <f t="shared" si="7"/>
        <v>5328.4</v>
      </c>
      <c r="AE37" s="28">
        <v>0.05</v>
      </c>
      <c r="AF37" s="27">
        <f t="shared" si="8"/>
        <v>26642</v>
      </c>
      <c r="AG37" s="29">
        <v>0.25</v>
      </c>
      <c r="AH37" s="27">
        <f t="shared" si="9"/>
        <v>42627.2</v>
      </c>
      <c r="AI37" s="27">
        <f t="shared" si="10"/>
        <v>26642</v>
      </c>
      <c r="AJ37" s="30"/>
    </row>
    <row r="38" ht="31.5" spans="1:36">
      <c r="A38" s="20">
        <v>89</v>
      </c>
      <c r="B38" s="20" t="s">
        <v>38</v>
      </c>
      <c r="C38" s="20" t="s">
        <v>39</v>
      </c>
      <c r="D38" s="21" t="s">
        <v>40</v>
      </c>
      <c r="E38" s="21" t="s">
        <v>103</v>
      </c>
      <c r="F38" s="22" t="s">
        <v>103</v>
      </c>
      <c r="G38" s="22" t="s">
        <v>103</v>
      </c>
      <c r="H38" s="21" t="s">
        <v>42</v>
      </c>
      <c r="I38" s="23" t="s">
        <v>117</v>
      </c>
      <c r="J38" s="22" t="s">
        <v>88</v>
      </c>
      <c r="K38" s="22" t="s">
        <v>88</v>
      </c>
      <c r="L38" s="22" t="s">
        <v>89</v>
      </c>
      <c r="M38" s="22" t="s">
        <v>89</v>
      </c>
      <c r="N38" s="24">
        <v>46108</v>
      </c>
      <c r="O38" s="24">
        <v>46109</v>
      </c>
      <c r="P38" s="24">
        <v>46473</v>
      </c>
      <c r="Q38" s="22">
        <v>5478</v>
      </c>
      <c r="R38" s="25">
        <v>500</v>
      </c>
      <c r="S38" s="26">
        <v>0.056</v>
      </c>
      <c r="T38" s="27">
        <f t="shared" si="0"/>
        <v>28</v>
      </c>
      <c r="U38" s="27">
        <f t="shared" si="1"/>
        <v>153384</v>
      </c>
      <c r="V38" s="27">
        <f t="shared" si="2"/>
        <v>61353.6</v>
      </c>
      <c r="W38" s="28">
        <v>0.4</v>
      </c>
      <c r="X38" s="27">
        <f t="shared" si="3"/>
        <v>38346</v>
      </c>
      <c r="Y38" s="29">
        <v>0.25</v>
      </c>
      <c r="Z38" s="27">
        <f t="shared" si="4"/>
        <v>15338.4</v>
      </c>
      <c r="AA38" s="28">
        <f t="shared" si="5"/>
        <v>0.1</v>
      </c>
      <c r="AB38" s="27">
        <f t="shared" si="6"/>
        <v>7669.2</v>
      </c>
      <c r="AC38" s="28">
        <v>0.05</v>
      </c>
      <c r="AD38" s="27">
        <f t="shared" si="7"/>
        <v>7669.2</v>
      </c>
      <c r="AE38" s="28">
        <v>0.05</v>
      </c>
      <c r="AF38" s="27">
        <f t="shared" si="8"/>
        <v>38346</v>
      </c>
      <c r="AG38" s="29">
        <v>0.25</v>
      </c>
      <c r="AH38" s="27">
        <f t="shared" si="9"/>
        <v>61353.6</v>
      </c>
      <c r="AI38" s="27">
        <f t="shared" si="10"/>
        <v>38346</v>
      </c>
      <c r="AJ38" s="30"/>
    </row>
    <row r="39" ht="42.75" spans="1:36">
      <c r="A39" s="20">
        <v>90</v>
      </c>
      <c r="B39" s="20" t="s">
        <v>38</v>
      </c>
      <c r="C39" s="20" t="s">
        <v>39</v>
      </c>
      <c r="D39" s="21" t="s">
        <v>40</v>
      </c>
      <c r="E39" s="21" t="s">
        <v>103</v>
      </c>
      <c r="F39" s="22" t="s">
        <v>103</v>
      </c>
      <c r="G39" s="22" t="s">
        <v>103</v>
      </c>
      <c r="H39" s="21" t="s">
        <v>42</v>
      </c>
      <c r="I39" s="23" t="s">
        <v>118</v>
      </c>
      <c r="J39" s="22" t="s">
        <v>91</v>
      </c>
      <c r="K39" s="22" t="s">
        <v>91</v>
      </c>
      <c r="L39" s="22" t="s">
        <v>92</v>
      </c>
      <c r="M39" s="22" t="s">
        <v>92</v>
      </c>
      <c r="N39" s="24">
        <v>46108</v>
      </c>
      <c r="O39" s="24">
        <v>46111</v>
      </c>
      <c r="P39" s="24">
        <v>46475</v>
      </c>
      <c r="Q39" s="22">
        <v>5214</v>
      </c>
      <c r="R39" s="25">
        <v>500</v>
      </c>
      <c r="S39" s="26">
        <v>0.056</v>
      </c>
      <c r="T39" s="27">
        <f t="shared" si="0"/>
        <v>28</v>
      </c>
      <c r="U39" s="27">
        <f t="shared" si="1"/>
        <v>145992</v>
      </c>
      <c r="V39" s="27">
        <f t="shared" si="2"/>
        <v>58396.8</v>
      </c>
      <c r="W39" s="28">
        <v>0.4</v>
      </c>
      <c r="X39" s="27">
        <f t="shared" si="3"/>
        <v>36498</v>
      </c>
      <c r="Y39" s="29">
        <v>0.25</v>
      </c>
      <c r="Z39" s="27">
        <f t="shared" si="4"/>
        <v>14599.2</v>
      </c>
      <c r="AA39" s="28">
        <f t="shared" si="5"/>
        <v>0.1</v>
      </c>
      <c r="AB39" s="27">
        <f t="shared" si="6"/>
        <v>7299.6</v>
      </c>
      <c r="AC39" s="28">
        <v>0.05</v>
      </c>
      <c r="AD39" s="27">
        <f t="shared" si="7"/>
        <v>7299.6</v>
      </c>
      <c r="AE39" s="28">
        <v>0.05</v>
      </c>
      <c r="AF39" s="27">
        <f t="shared" si="8"/>
        <v>36498</v>
      </c>
      <c r="AG39" s="29">
        <v>0.25</v>
      </c>
      <c r="AH39" s="27">
        <f t="shared" si="9"/>
        <v>58396.8</v>
      </c>
      <c r="AI39" s="27">
        <f t="shared" si="10"/>
        <v>36498</v>
      </c>
      <c r="AJ39" s="30"/>
    </row>
    <row r="40" ht="31.5" spans="1:36">
      <c r="A40" s="20">
        <v>91</v>
      </c>
      <c r="B40" s="20" t="s">
        <v>38</v>
      </c>
      <c r="C40" s="20" t="s">
        <v>39</v>
      </c>
      <c r="D40" s="21" t="s">
        <v>40</v>
      </c>
      <c r="E40" s="21" t="s">
        <v>103</v>
      </c>
      <c r="F40" s="22" t="s">
        <v>103</v>
      </c>
      <c r="G40" s="22" t="s">
        <v>103</v>
      </c>
      <c r="H40" s="21" t="s">
        <v>42</v>
      </c>
      <c r="I40" s="23" t="s">
        <v>119</v>
      </c>
      <c r="J40" s="22" t="s">
        <v>94</v>
      </c>
      <c r="K40" s="22" t="s">
        <v>94</v>
      </c>
      <c r="L40" s="22" t="s">
        <v>95</v>
      </c>
      <c r="M40" s="22" t="s">
        <v>96</v>
      </c>
      <c r="N40" s="24">
        <v>46108</v>
      </c>
      <c r="O40" s="24">
        <v>46112</v>
      </c>
      <c r="P40" s="24">
        <v>46476</v>
      </c>
      <c r="Q40" s="22">
        <v>4070</v>
      </c>
      <c r="R40" s="25">
        <v>500</v>
      </c>
      <c r="S40" s="26">
        <v>0.056</v>
      </c>
      <c r="T40" s="27">
        <f t="shared" si="0"/>
        <v>28</v>
      </c>
      <c r="U40" s="27">
        <f t="shared" si="1"/>
        <v>113960</v>
      </c>
      <c r="V40" s="27">
        <f t="shared" si="2"/>
        <v>45584</v>
      </c>
      <c r="W40" s="28">
        <v>0.4</v>
      </c>
      <c r="X40" s="27">
        <f t="shared" si="3"/>
        <v>28490</v>
      </c>
      <c r="Y40" s="29">
        <v>0.25</v>
      </c>
      <c r="Z40" s="27">
        <f t="shared" si="4"/>
        <v>11396</v>
      </c>
      <c r="AA40" s="28">
        <f t="shared" si="5"/>
        <v>0.1</v>
      </c>
      <c r="AB40" s="27">
        <f t="shared" si="6"/>
        <v>5698</v>
      </c>
      <c r="AC40" s="28">
        <v>0.05</v>
      </c>
      <c r="AD40" s="27">
        <f t="shared" si="7"/>
        <v>5698</v>
      </c>
      <c r="AE40" s="28">
        <v>0.05</v>
      </c>
      <c r="AF40" s="27">
        <f t="shared" si="8"/>
        <v>28490</v>
      </c>
      <c r="AG40" s="29">
        <v>0.25</v>
      </c>
      <c r="AH40" s="27">
        <f t="shared" si="9"/>
        <v>45584</v>
      </c>
      <c r="AI40" s="27">
        <f t="shared" si="10"/>
        <v>28490</v>
      </c>
      <c r="AJ40" s="30"/>
    </row>
    <row r="41" ht="31.5" spans="1:36">
      <c r="A41" s="20">
        <v>92</v>
      </c>
      <c r="B41" s="20" t="s">
        <v>38</v>
      </c>
      <c r="C41" s="20" t="s">
        <v>39</v>
      </c>
      <c r="D41" s="21" t="s">
        <v>40</v>
      </c>
      <c r="E41" s="21" t="s">
        <v>103</v>
      </c>
      <c r="F41" s="22" t="s">
        <v>103</v>
      </c>
      <c r="G41" s="22" t="s">
        <v>103</v>
      </c>
      <c r="H41" s="21" t="s">
        <v>42</v>
      </c>
      <c r="I41" s="23" t="s">
        <v>120</v>
      </c>
      <c r="J41" s="22" t="s">
        <v>98</v>
      </c>
      <c r="K41" s="22" t="s">
        <v>98</v>
      </c>
      <c r="L41" s="22" t="s">
        <v>99</v>
      </c>
      <c r="M41" s="22" t="s">
        <v>99</v>
      </c>
      <c r="N41" s="24">
        <v>46108</v>
      </c>
      <c r="O41" s="24">
        <v>46110</v>
      </c>
      <c r="P41" s="24">
        <v>46474</v>
      </c>
      <c r="Q41" s="22">
        <v>4092</v>
      </c>
      <c r="R41" s="25">
        <v>500</v>
      </c>
      <c r="S41" s="26">
        <v>0.056</v>
      </c>
      <c r="T41" s="27">
        <f t="shared" si="0"/>
        <v>28</v>
      </c>
      <c r="U41" s="27">
        <f t="shared" si="1"/>
        <v>114576</v>
      </c>
      <c r="V41" s="27">
        <f t="shared" si="2"/>
        <v>45830.4</v>
      </c>
      <c r="W41" s="28">
        <v>0.4</v>
      </c>
      <c r="X41" s="27">
        <f t="shared" si="3"/>
        <v>28644</v>
      </c>
      <c r="Y41" s="29">
        <v>0.25</v>
      </c>
      <c r="Z41" s="27">
        <f t="shared" si="4"/>
        <v>11457.6</v>
      </c>
      <c r="AA41" s="28">
        <f t="shared" si="5"/>
        <v>0.1</v>
      </c>
      <c r="AB41" s="27">
        <f t="shared" si="6"/>
        <v>5728.8</v>
      </c>
      <c r="AC41" s="28">
        <v>0.05</v>
      </c>
      <c r="AD41" s="27">
        <f t="shared" si="7"/>
        <v>5728.8</v>
      </c>
      <c r="AE41" s="28">
        <v>0.05</v>
      </c>
      <c r="AF41" s="27">
        <f t="shared" si="8"/>
        <v>28644</v>
      </c>
      <c r="AG41" s="29">
        <v>0.25</v>
      </c>
      <c r="AH41" s="27">
        <f t="shared" si="9"/>
        <v>45830.4</v>
      </c>
      <c r="AI41" s="27">
        <f t="shared" si="10"/>
        <v>28644</v>
      </c>
      <c r="AJ41" s="30"/>
    </row>
    <row r="42" ht="31.5" spans="1:36">
      <c r="A42" s="20">
        <v>93</v>
      </c>
      <c r="B42" s="20" t="s">
        <v>38</v>
      </c>
      <c r="C42" s="20" t="s">
        <v>39</v>
      </c>
      <c r="D42" s="21" t="s">
        <v>40</v>
      </c>
      <c r="E42" s="21" t="s">
        <v>103</v>
      </c>
      <c r="F42" s="22" t="s">
        <v>103</v>
      </c>
      <c r="G42" s="22" t="s">
        <v>103</v>
      </c>
      <c r="H42" s="21" t="s">
        <v>42</v>
      </c>
      <c r="I42" s="23" t="s">
        <v>121</v>
      </c>
      <c r="J42" s="22" t="s">
        <v>101</v>
      </c>
      <c r="K42" s="22" t="s">
        <v>101</v>
      </c>
      <c r="L42" s="22" t="s">
        <v>102</v>
      </c>
      <c r="M42" s="22" t="s">
        <v>102</v>
      </c>
      <c r="N42" s="24">
        <v>46111</v>
      </c>
      <c r="O42" s="24">
        <v>46112</v>
      </c>
      <c r="P42" s="24">
        <v>46476</v>
      </c>
      <c r="Q42" s="22">
        <v>2816</v>
      </c>
      <c r="R42" s="25">
        <v>500</v>
      </c>
      <c r="S42" s="26">
        <v>0.056</v>
      </c>
      <c r="T42" s="27">
        <f t="shared" si="0"/>
        <v>28</v>
      </c>
      <c r="U42" s="27">
        <f t="shared" si="1"/>
        <v>78848</v>
      </c>
      <c r="V42" s="27">
        <f t="shared" si="2"/>
        <v>31539.2</v>
      </c>
      <c r="W42" s="28">
        <v>0.4</v>
      </c>
      <c r="X42" s="27">
        <f t="shared" si="3"/>
        <v>19712</v>
      </c>
      <c r="Y42" s="29">
        <v>0.25</v>
      </c>
      <c r="Z42" s="27">
        <f t="shared" si="4"/>
        <v>7884.8</v>
      </c>
      <c r="AA42" s="28">
        <f t="shared" si="5"/>
        <v>0.1</v>
      </c>
      <c r="AB42" s="27">
        <f t="shared" si="6"/>
        <v>3942.4</v>
      </c>
      <c r="AC42" s="28">
        <v>0.05</v>
      </c>
      <c r="AD42" s="27">
        <f t="shared" si="7"/>
        <v>3942.4</v>
      </c>
      <c r="AE42" s="28">
        <v>0.05</v>
      </c>
      <c r="AF42" s="27">
        <f t="shared" si="8"/>
        <v>19712</v>
      </c>
      <c r="AG42" s="29">
        <v>0.25</v>
      </c>
      <c r="AH42" s="27">
        <f t="shared" si="9"/>
        <v>31539.2</v>
      </c>
      <c r="AI42" s="27">
        <f t="shared" si="10"/>
        <v>19712</v>
      </c>
      <c r="AJ42" s="30"/>
    </row>
    <row r="43" ht="31.5" spans="1:36">
      <c r="A43" s="20">
        <v>94</v>
      </c>
      <c r="B43" s="20" t="s">
        <v>38</v>
      </c>
      <c r="C43" s="20" t="s">
        <v>39</v>
      </c>
      <c r="D43" s="21" t="s">
        <v>40</v>
      </c>
      <c r="E43" s="21" t="s">
        <v>122</v>
      </c>
      <c r="F43" s="22" t="s">
        <v>122</v>
      </c>
      <c r="G43" s="22" t="s">
        <v>122</v>
      </c>
      <c r="H43" s="21" t="s">
        <v>42</v>
      </c>
      <c r="I43" s="23" t="s">
        <v>123</v>
      </c>
      <c r="J43" s="22" t="s">
        <v>44</v>
      </c>
      <c r="K43" s="22" t="s">
        <v>44</v>
      </c>
      <c r="L43" s="22" t="s">
        <v>45</v>
      </c>
      <c r="M43" s="22" t="s">
        <v>45</v>
      </c>
      <c r="N43" s="24">
        <v>46043</v>
      </c>
      <c r="O43" s="24">
        <v>46044</v>
      </c>
      <c r="P43" s="24">
        <v>46408</v>
      </c>
      <c r="Q43" s="22">
        <v>1360</v>
      </c>
      <c r="R43" s="25">
        <v>1500</v>
      </c>
      <c r="S43" s="26">
        <v>0.038</v>
      </c>
      <c r="T43" s="27">
        <f t="shared" si="0"/>
        <v>57</v>
      </c>
      <c r="U43" s="27">
        <f t="shared" si="1"/>
        <v>77520</v>
      </c>
      <c r="V43" s="27">
        <f t="shared" si="2"/>
        <v>31008</v>
      </c>
      <c r="W43" s="28">
        <v>0.4</v>
      </c>
      <c r="X43" s="27">
        <f t="shared" si="3"/>
        <v>19380</v>
      </c>
      <c r="Y43" s="29">
        <v>0.25</v>
      </c>
      <c r="Z43" s="27">
        <f t="shared" si="4"/>
        <v>7752</v>
      </c>
      <c r="AA43" s="28">
        <f t="shared" si="5"/>
        <v>0.1</v>
      </c>
      <c r="AB43" s="27">
        <f t="shared" si="6"/>
        <v>3876</v>
      </c>
      <c r="AC43" s="28">
        <v>0.05</v>
      </c>
      <c r="AD43" s="27">
        <f t="shared" si="7"/>
        <v>3876</v>
      </c>
      <c r="AE43" s="28">
        <v>0.05</v>
      </c>
      <c r="AF43" s="27">
        <f t="shared" si="8"/>
        <v>19380</v>
      </c>
      <c r="AG43" s="29">
        <v>0.25</v>
      </c>
      <c r="AH43" s="27">
        <f t="shared" si="9"/>
        <v>31008</v>
      </c>
      <c r="AI43" s="27">
        <f t="shared" si="10"/>
        <v>19380</v>
      </c>
      <c r="AJ43" s="30"/>
    </row>
    <row r="44" ht="42.75" spans="1:36">
      <c r="A44" s="20">
        <v>95</v>
      </c>
      <c r="B44" s="20" t="s">
        <v>38</v>
      </c>
      <c r="C44" s="20" t="s">
        <v>39</v>
      </c>
      <c r="D44" s="21" t="s">
        <v>40</v>
      </c>
      <c r="E44" s="21" t="s">
        <v>122</v>
      </c>
      <c r="F44" s="22" t="s">
        <v>122</v>
      </c>
      <c r="G44" s="22" t="s">
        <v>122</v>
      </c>
      <c r="H44" s="21" t="s">
        <v>42</v>
      </c>
      <c r="I44" s="23" t="s">
        <v>124</v>
      </c>
      <c r="J44" s="22" t="s">
        <v>47</v>
      </c>
      <c r="K44" s="22" t="s">
        <v>47</v>
      </c>
      <c r="L44" s="22" t="s">
        <v>48</v>
      </c>
      <c r="M44" s="22" t="s">
        <v>48</v>
      </c>
      <c r="N44" s="24">
        <v>46043</v>
      </c>
      <c r="O44" s="24">
        <v>46044</v>
      </c>
      <c r="P44" s="24">
        <v>46408</v>
      </c>
      <c r="Q44" s="22">
        <v>3120</v>
      </c>
      <c r="R44" s="25">
        <v>1500</v>
      </c>
      <c r="S44" s="26">
        <v>0.038</v>
      </c>
      <c r="T44" s="27">
        <f t="shared" si="0"/>
        <v>57</v>
      </c>
      <c r="U44" s="27">
        <f t="shared" si="1"/>
        <v>177840</v>
      </c>
      <c r="V44" s="27">
        <f t="shared" si="2"/>
        <v>71136</v>
      </c>
      <c r="W44" s="28">
        <v>0.4</v>
      </c>
      <c r="X44" s="27">
        <f t="shared" si="3"/>
        <v>44460</v>
      </c>
      <c r="Y44" s="29">
        <v>0.25</v>
      </c>
      <c r="Z44" s="27">
        <f t="shared" si="4"/>
        <v>17784</v>
      </c>
      <c r="AA44" s="28">
        <f t="shared" si="5"/>
        <v>0.1</v>
      </c>
      <c r="AB44" s="27">
        <f t="shared" si="6"/>
        <v>8892</v>
      </c>
      <c r="AC44" s="28">
        <v>0.05</v>
      </c>
      <c r="AD44" s="27">
        <f t="shared" si="7"/>
        <v>8892</v>
      </c>
      <c r="AE44" s="28">
        <v>0.05</v>
      </c>
      <c r="AF44" s="27">
        <f t="shared" si="8"/>
        <v>44460</v>
      </c>
      <c r="AG44" s="29">
        <v>0.25</v>
      </c>
      <c r="AH44" s="27">
        <f t="shared" si="9"/>
        <v>71136</v>
      </c>
      <c r="AI44" s="27">
        <f t="shared" si="10"/>
        <v>44460</v>
      </c>
      <c r="AJ44" s="30"/>
    </row>
    <row r="45" ht="31.5" spans="1:36">
      <c r="A45" s="20">
        <v>96</v>
      </c>
      <c r="B45" s="20" t="s">
        <v>38</v>
      </c>
      <c r="C45" s="20" t="s">
        <v>39</v>
      </c>
      <c r="D45" s="21" t="s">
        <v>40</v>
      </c>
      <c r="E45" s="21" t="s">
        <v>122</v>
      </c>
      <c r="F45" s="22" t="s">
        <v>122</v>
      </c>
      <c r="G45" s="22" t="s">
        <v>122</v>
      </c>
      <c r="H45" s="21" t="s">
        <v>42</v>
      </c>
      <c r="I45" s="23" t="s">
        <v>125</v>
      </c>
      <c r="J45" s="22" t="s">
        <v>50</v>
      </c>
      <c r="K45" s="22" t="s">
        <v>50</v>
      </c>
      <c r="L45" s="22" t="s">
        <v>51</v>
      </c>
      <c r="M45" s="22" t="s">
        <v>52</v>
      </c>
      <c r="N45" s="24">
        <v>46043</v>
      </c>
      <c r="O45" s="24">
        <v>46044</v>
      </c>
      <c r="P45" s="24">
        <v>46408</v>
      </c>
      <c r="Q45" s="22">
        <v>4040</v>
      </c>
      <c r="R45" s="25">
        <v>1500</v>
      </c>
      <c r="S45" s="26">
        <v>0.038</v>
      </c>
      <c r="T45" s="27">
        <f t="shared" si="0"/>
        <v>57</v>
      </c>
      <c r="U45" s="27">
        <f t="shared" si="1"/>
        <v>230280</v>
      </c>
      <c r="V45" s="27">
        <f t="shared" si="2"/>
        <v>92112</v>
      </c>
      <c r="W45" s="28">
        <v>0.4</v>
      </c>
      <c r="X45" s="27">
        <f t="shared" si="3"/>
        <v>57570</v>
      </c>
      <c r="Y45" s="29">
        <v>0.25</v>
      </c>
      <c r="Z45" s="27">
        <f t="shared" si="4"/>
        <v>23028</v>
      </c>
      <c r="AA45" s="28">
        <f t="shared" si="5"/>
        <v>0.1</v>
      </c>
      <c r="AB45" s="27">
        <f t="shared" si="6"/>
        <v>11514</v>
      </c>
      <c r="AC45" s="28">
        <v>0.05</v>
      </c>
      <c r="AD45" s="27">
        <f t="shared" si="7"/>
        <v>11514</v>
      </c>
      <c r="AE45" s="28">
        <v>0.05</v>
      </c>
      <c r="AF45" s="27">
        <f t="shared" si="8"/>
        <v>57570</v>
      </c>
      <c r="AG45" s="29">
        <v>0.25</v>
      </c>
      <c r="AH45" s="27">
        <f t="shared" si="9"/>
        <v>92112</v>
      </c>
      <c r="AI45" s="27">
        <f t="shared" si="10"/>
        <v>57570</v>
      </c>
      <c r="AJ45" s="30"/>
    </row>
    <row r="46" ht="31.5" spans="1:36">
      <c r="A46" s="20">
        <v>97</v>
      </c>
      <c r="B46" s="20" t="s">
        <v>38</v>
      </c>
      <c r="C46" s="20" t="s">
        <v>39</v>
      </c>
      <c r="D46" s="21" t="s">
        <v>40</v>
      </c>
      <c r="E46" s="21" t="s">
        <v>122</v>
      </c>
      <c r="F46" s="22" t="s">
        <v>122</v>
      </c>
      <c r="G46" s="22" t="s">
        <v>122</v>
      </c>
      <c r="H46" s="21" t="s">
        <v>42</v>
      </c>
      <c r="I46" s="23" t="s">
        <v>126</v>
      </c>
      <c r="J46" s="22" t="s">
        <v>57</v>
      </c>
      <c r="K46" s="22" t="s">
        <v>57</v>
      </c>
      <c r="L46" s="22" t="s">
        <v>58</v>
      </c>
      <c r="M46" s="22" t="s">
        <v>58</v>
      </c>
      <c r="N46" s="24">
        <v>46050</v>
      </c>
      <c r="O46" s="24">
        <v>46051</v>
      </c>
      <c r="P46" s="24">
        <v>46415</v>
      </c>
      <c r="Q46" s="22">
        <v>1360</v>
      </c>
      <c r="R46" s="25">
        <v>1500</v>
      </c>
      <c r="S46" s="26">
        <v>0.038</v>
      </c>
      <c r="T46" s="27">
        <f t="shared" si="0"/>
        <v>57</v>
      </c>
      <c r="U46" s="27">
        <f t="shared" si="1"/>
        <v>77520</v>
      </c>
      <c r="V46" s="27">
        <f t="shared" si="2"/>
        <v>31008</v>
      </c>
      <c r="W46" s="28">
        <v>0.4</v>
      </c>
      <c r="X46" s="27">
        <f t="shared" si="3"/>
        <v>19380</v>
      </c>
      <c r="Y46" s="29">
        <v>0.25</v>
      </c>
      <c r="Z46" s="27">
        <f t="shared" si="4"/>
        <v>7752</v>
      </c>
      <c r="AA46" s="28">
        <f t="shared" si="5"/>
        <v>0.1</v>
      </c>
      <c r="AB46" s="27">
        <f t="shared" si="6"/>
        <v>3876</v>
      </c>
      <c r="AC46" s="28">
        <v>0.05</v>
      </c>
      <c r="AD46" s="27">
        <f t="shared" si="7"/>
        <v>3876</v>
      </c>
      <c r="AE46" s="28">
        <v>0.05</v>
      </c>
      <c r="AF46" s="27">
        <f t="shared" si="8"/>
        <v>19380</v>
      </c>
      <c r="AG46" s="29">
        <v>0.25</v>
      </c>
      <c r="AH46" s="27">
        <f t="shared" si="9"/>
        <v>31008</v>
      </c>
      <c r="AI46" s="27">
        <f t="shared" si="10"/>
        <v>19380</v>
      </c>
      <c r="AJ46" s="30"/>
    </row>
    <row r="47" ht="31.5" spans="1:36">
      <c r="A47" s="20">
        <v>98</v>
      </c>
      <c r="B47" s="20" t="s">
        <v>38</v>
      </c>
      <c r="C47" s="20" t="s">
        <v>39</v>
      </c>
      <c r="D47" s="21" t="s">
        <v>40</v>
      </c>
      <c r="E47" s="21" t="s">
        <v>122</v>
      </c>
      <c r="F47" s="22" t="s">
        <v>122</v>
      </c>
      <c r="G47" s="22" t="s">
        <v>122</v>
      </c>
      <c r="H47" s="21" t="s">
        <v>42</v>
      </c>
      <c r="I47" s="23" t="s">
        <v>127</v>
      </c>
      <c r="J47" s="22" t="s">
        <v>60</v>
      </c>
      <c r="K47" s="22" t="s">
        <v>60</v>
      </c>
      <c r="L47" s="22" t="s">
        <v>61</v>
      </c>
      <c r="M47" s="22" t="s">
        <v>61</v>
      </c>
      <c r="N47" s="24">
        <v>46050</v>
      </c>
      <c r="O47" s="24">
        <v>46052</v>
      </c>
      <c r="P47" s="24">
        <v>46416</v>
      </c>
      <c r="Q47" s="22">
        <v>9840</v>
      </c>
      <c r="R47" s="25">
        <v>1500</v>
      </c>
      <c r="S47" s="26">
        <v>0.038</v>
      </c>
      <c r="T47" s="27">
        <f t="shared" si="0"/>
        <v>57</v>
      </c>
      <c r="U47" s="27">
        <f t="shared" si="1"/>
        <v>560880</v>
      </c>
      <c r="V47" s="27">
        <f t="shared" si="2"/>
        <v>224352</v>
      </c>
      <c r="W47" s="28">
        <v>0.4</v>
      </c>
      <c r="X47" s="27">
        <f t="shared" si="3"/>
        <v>140220</v>
      </c>
      <c r="Y47" s="29">
        <v>0.25</v>
      </c>
      <c r="Z47" s="27">
        <f t="shared" si="4"/>
        <v>56088</v>
      </c>
      <c r="AA47" s="28">
        <f t="shared" si="5"/>
        <v>0.1</v>
      </c>
      <c r="AB47" s="27">
        <f t="shared" si="6"/>
        <v>28044</v>
      </c>
      <c r="AC47" s="28">
        <v>0.05</v>
      </c>
      <c r="AD47" s="27">
        <f t="shared" si="7"/>
        <v>28044</v>
      </c>
      <c r="AE47" s="28">
        <v>0.05</v>
      </c>
      <c r="AF47" s="27">
        <f t="shared" si="8"/>
        <v>140220</v>
      </c>
      <c r="AG47" s="29">
        <v>0.25</v>
      </c>
      <c r="AH47" s="27">
        <f t="shared" si="9"/>
        <v>224352</v>
      </c>
      <c r="AI47" s="27">
        <f t="shared" si="10"/>
        <v>140220</v>
      </c>
      <c r="AJ47" s="30"/>
    </row>
    <row r="48" ht="57" spans="1:36">
      <c r="A48" s="20">
        <v>99</v>
      </c>
      <c r="B48" s="20" t="s">
        <v>38</v>
      </c>
      <c r="C48" s="20" t="s">
        <v>39</v>
      </c>
      <c r="D48" s="21" t="s">
        <v>40</v>
      </c>
      <c r="E48" s="21" t="s">
        <v>122</v>
      </c>
      <c r="F48" s="22" t="s">
        <v>122</v>
      </c>
      <c r="G48" s="22" t="s">
        <v>122</v>
      </c>
      <c r="H48" s="21" t="s">
        <v>42</v>
      </c>
      <c r="I48" s="23" t="s">
        <v>128</v>
      </c>
      <c r="J48" s="22" t="s">
        <v>63</v>
      </c>
      <c r="K48" s="22" t="s">
        <v>63</v>
      </c>
      <c r="L48" s="22" t="s">
        <v>64</v>
      </c>
      <c r="M48" s="22" t="s">
        <v>64</v>
      </c>
      <c r="N48" s="24">
        <v>46052</v>
      </c>
      <c r="O48" s="24">
        <v>46053</v>
      </c>
      <c r="P48" s="24">
        <v>46417</v>
      </c>
      <c r="Q48" s="22">
        <v>18240</v>
      </c>
      <c r="R48" s="25">
        <v>1500</v>
      </c>
      <c r="S48" s="26">
        <v>0.038</v>
      </c>
      <c r="T48" s="27">
        <f t="shared" si="0"/>
        <v>57</v>
      </c>
      <c r="U48" s="27">
        <f t="shared" si="1"/>
        <v>1039680</v>
      </c>
      <c r="V48" s="27">
        <f t="shared" si="2"/>
        <v>415872</v>
      </c>
      <c r="W48" s="28">
        <v>0.4</v>
      </c>
      <c r="X48" s="27">
        <f t="shared" si="3"/>
        <v>259920</v>
      </c>
      <c r="Y48" s="29">
        <v>0.25</v>
      </c>
      <c r="Z48" s="27">
        <f t="shared" si="4"/>
        <v>103968</v>
      </c>
      <c r="AA48" s="28">
        <f t="shared" si="5"/>
        <v>0.1</v>
      </c>
      <c r="AB48" s="27">
        <f t="shared" si="6"/>
        <v>51984</v>
      </c>
      <c r="AC48" s="28">
        <v>0.05</v>
      </c>
      <c r="AD48" s="27">
        <f t="shared" si="7"/>
        <v>51984</v>
      </c>
      <c r="AE48" s="28">
        <v>0.05</v>
      </c>
      <c r="AF48" s="27">
        <f t="shared" si="8"/>
        <v>259920</v>
      </c>
      <c r="AG48" s="29">
        <v>0.25</v>
      </c>
      <c r="AH48" s="27">
        <f t="shared" si="9"/>
        <v>415872</v>
      </c>
      <c r="AI48" s="27">
        <f t="shared" si="10"/>
        <v>259920</v>
      </c>
      <c r="AJ48" s="30"/>
    </row>
    <row r="49" ht="31.5" spans="1:36">
      <c r="A49" s="20">
        <v>100</v>
      </c>
      <c r="B49" s="20" t="s">
        <v>38</v>
      </c>
      <c r="C49" s="20" t="s">
        <v>39</v>
      </c>
      <c r="D49" s="21" t="s">
        <v>40</v>
      </c>
      <c r="E49" s="21" t="s">
        <v>122</v>
      </c>
      <c r="F49" s="22" t="s">
        <v>122</v>
      </c>
      <c r="G49" s="22" t="s">
        <v>122</v>
      </c>
      <c r="H49" s="21" t="s">
        <v>42</v>
      </c>
      <c r="I49" s="23" t="s">
        <v>129</v>
      </c>
      <c r="J49" s="22" t="s">
        <v>70</v>
      </c>
      <c r="K49" s="22" t="s">
        <v>70</v>
      </c>
      <c r="L49" s="22" t="s">
        <v>71</v>
      </c>
      <c r="M49" s="22" t="s">
        <v>72</v>
      </c>
      <c r="N49" s="24">
        <v>46064</v>
      </c>
      <c r="O49" s="24">
        <v>46074</v>
      </c>
      <c r="P49" s="24">
        <v>46438</v>
      </c>
      <c r="Q49" s="22">
        <v>8420</v>
      </c>
      <c r="R49" s="25">
        <v>1500</v>
      </c>
      <c r="S49" s="26">
        <v>0.038</v>
      </c>
      <c r="T49" s="27">
        <f t="shared" si="0"/>
        <v>57</v>
      </c>
      <c r="U49" s="27">
        <f t="shared" si="1"/>
        <v>479940</v>
      </c>
      <c r="V49" s="27">
        <f t="shared" si="2"/>
        <v>191976</v>
      </c>
      <c r="W49" s="28">
        <v>0.4</v>
      </c>
      <c r="X49" s="27">
        <f t="shared" si="3"/>
        <v>119985</v>
      </c>
      <c r="Y49" s="29">
        <v>0.25</v>
      </c>
      <c r="Z49" s="27">
        <f t="shared" si="4"/>
        <v>47994</v>
      </c>
      <c r="AA49" s="28">
        <f t="shared" si="5"/>
        <v>0.1</v>
      </c>
      <c r="AB49" s="27">
        <f t="shared" si="6"/>
        <v>23997</v>
      </c>
      <c r="AC49" s="28">
        <v>0.05</v>
      </c>
      <c r="AD49" s="27">
        <f t="shared" si="7"/>
        <v>23997</v>
      </c>
      <c r="AE49" s="28">
        <v>0.05</v>
      </c>
      <c r="AF49" s="27">
        <f t="shared" si="8"/>
        <v>119985</v>
      </c>
      <c r="AG49" s="29">
        <v>0.25</v>
      </c>
      <c r="AH49" s="27">
        <f t="shared" si="9"/>
        <v>191976</v>
      </c>
      <c r="AI49" s="27">
        <f t="shared" si="10"/>
        <v>119985</v>
      </c>
      <c r="AJ49" s="30"/>
    </row>
    <row r="50" ht="42.75" spans="1:36">
      <c r="A50" s="20">
        <v>101</v>
      </c>
      <c r="B50" s="20" t="s">
        <v>38</v>
      </c>
      <c r="C50" s="20" t="s">
        <v>39</v>
      </c>
      <c r="D50" s="21" t="s">
        <v>40</v>
      </c>
      <c r="E50" s="21" t="s">
        <v>122</v>
      </c>
      <c r="F50" s="22" t="s">
        <v>122</v>
      </c>
      <c r="G50" s="22" t="s">
        <v>122</v>
      </c>
      <c r="H50" s="21" t="s">
        <v>42</v>
      </c>
      <c r="I50" s="23" t="s">
        <v>130</v>
      </c>
      <c r="J50" s="22" t="s">
        <v>131</v>
      </c>
      <c r="K50" s="22" t="s">
        <v>131</v>
      </c>
      <c r="L50" s="22" t="s">
        <v>132</v>
      </c>
      <c r="M50" s="22" t="s">
        <v>133</v>
      </c>
      <c r="N50" s="24">
        <v>46099</v>
      </c>
      <c r="O50" s="24">
        <v>46101</v>
      </c>
      <c r="P50" s="24">
        <v>46465</v>
      </c>
      <c r="Q50" s="22">
        <v>31286</v>
      </c>
      <c r="R50" s="25">
        <v>1500</v>
      </c>
      <c r="S50" s="26">
        <v>0.038</v>
      </c>
      <c r="T50" s="27">
        <f t="shared" si="0"/>
        <v>57</v>
      </c>
      <c r="U50" s="27">
        <f t="shared" si="1"/>
        <v>1783302</v>
      </c>
      <c r="V50" s="27">
        <f t="shared" si="2"/>
        <v>713320.8</v>
      </c>
      <c r="W50" s="28">
        <v>0.4</v>
      </c>
      <c r="X50" s="27">
        <f t="shared" si="3"/>
        <v>445825.5</v>
      </c>
      <c r="Y50" s="29">
        <v>0.25</v>
      </c>
      <c r="Z50" s="27">
        <f t="shared" si="4"/>
        <v>178330.2</v>
      </c>
      <c r="AA50" s="28">
        <f t="shared" si="5"/>
        <v>0.1</v>
      </c>
      <c r="AB50" s="27">
        <f t="shared" si="6"/>
        <v>89165.1</v>
      </c>
      <c r="AC50" s="28">
        <v>0.05</v>
      </c>
      <c r="AD50" s="27">
        <f t="shared" si="7"/>
        <v>89165.1</v>
      </c>
      <c r="AE50" s="28">
        <v>0.05</v>
      </c>
      <c r="AF50" s="27">
        <f t="shared" si="8"/>
        <v>445825.5</v>
      </c>
      <c r="AG50" s="29">
        <v>0.25</v>
      </c>
      <c r="AH50" s="27">
        <f t="shared" si="9"/>
        <v>713320.8</v>
      </c>
      <c r="AI50" s="27">
        <f t="shared" si="10"/>
        <v>445825.5</v>
      </c>
      <c r="AJ50" s="30"/>
    </row>
    <row r="51" ht="31.5" spans="1:36">
      <c r="A51" s="20">
        <v>102</v>
      </c>
      <c r="B51" s="20" t="s">
        <v>38</v>
      </c>
      <c r="C51" s="20" t="s">
        <v>39</v>
      </c>
      <c r="D51" s="21" t="s">
        <v>40</v>
      </c>
      <c r="E51" s="21" t="s">
        <v>122</v>
      </c>
      <c r="F51" s="22" t="s">
        <v>122</v>
      </c>
      <c r="G51" s="22" t="s">
        <v>122</v>
      </c>
      <c r="H51" s="21" t="s">
        <v>42</v>
      </c>
      <c r="I51" s="23" t="s">
        <v>134</v>
      </c>
      <c r="J51" s="22" t="s">
        <v>74</v>
      </c>
      <c r="K51" s="22" t="s">
        <v>74</v>
      </c>
      <c r="L51" s="22" t="s">
        <v>75</v>
      </c>
      <c r="M51" s="22" t="s">
        <v>75</v>
      </c>
      <c r="N51" s="24">
        <v>46104</v>
      </c>
      <c r="O51" s="24">
        <v>46105</v>
      </c>
      <c r="P51" s="24">
        <v>46469</v>
      </c>
      <c r="Q51" s="22">
        <v>1080</v>
      </c>
      <c r="R51" s="25">
        <v>1500</v>
      </c>
      <c r="S51" s="26">
        <v>0.038</v>
      </c>
      <c r="T51" s="27">
        <f t="shared" si="0"/>
        <v>57</v>
      </c>
      <c r="U51" s="27">
        <f t="shared" si="1"/>
        <v>61560</v>
      </c>
      <c r="V51" s="27">
        <f t="shared" si="2"/>
        <v>24624</v>
      </c>
      <c r="W51" s="28">
        <v>0.4</v>
      </c>
      <c r="X51" s="27">
        <f t="shared" si="3"/>
        <v>15390</v>
      </c>
      <c r="Y51" s="29">
        <v>0.25</v>
      </c>
      <c r="Z51" s="27">
        <f t="shared" si="4"/>
        <v>6156</v>
      </c>
      <c r="AA51" s="28">
        <f t="shared" si="5"/>
        <v>0.1</v>
      </c>
      <c r="AB51" s="27">
        <f t="shared" si="6"/>
        <v>3078</v>
      </c>
      <c r="AC51" s="28">
        <v>0.05</v>
      </c>
      <c r="AD51" s="27">
        <f t="shared" si="7"/>
        <v>3078</v>
      </c>
      <c r="AE51" s="28">
        <v>0.05</v>
      </c>
      <c r="AF51" s="27">
        <f t="shared" si="8"/>
        <v>15390</v>
      </c>
      <c r="AG51" s="29">
        <v>0.25</v>
      </c>
      <c r="AH51" s="27">
        <f t="shared" si="9"/>
        <v>24624</v>
      </c>
      <c r="AI51" s="27">
        <f t="shared" si="10"/>
        <v>15390</v>
      </c>
      <c r="AJ51" s="30"/>
    </row>
    <row r="52" ht="31.5" spans="1:36">
      <c r="A52" s="20">
        <v>103</v>
      </c>
      <c r="B52" s="20" t="s">
        <v>38</v>
      </c>
      <c r="C52" s="20" t="s">
        <v>39</v>
      </c>
      <c r="D52" s="21" t="s">
        <v>40</v>
      </c>
      <c r="E52" s="21" t="s">
        <v>122</v>
      </c>
      <c r="F52" s="22" t="s">
        <v>122</v>
      </c>
      <c r="G52" s="22" t="s">
        <v>122</v>
      </c>
      <c r="H52" s="21" t="s">
        <v>42</v>
      </c>
      <c r="I52" s="23" t="s">
        <v>135</v>
      </c>
      <c r="J52" s="22" t="s">
        <v>77</v>
      </c>
      <c r="K52" s="22" t="s">
        <v>77</v>
      </c>
      <c r="L52" s="22" t="s">
        <v>78</v>
      </c>
      <c r="M52" s="22" t="s">
        <v>79</v>
      </c>
      <c r="N52" s="24">
        <v>46104</v>
      </c>
      <c r="O52" s="24">
        <v>46105</v>
      </c>
      <c r="P52" s="24">
        <v>46469</v>
      </c>
      <c r="Q52" s="22">
        <v>5060</v>
      </c>
      <c r="R52" s="25">
        <v>1500</v>
      </c>
      <c r="S52" s="26">
        <v>0.038</v>
      </c>
      <c r="T52" s="27">
        <f t="shared" si="0"/>
        <v>57</v>
      </c>
      <c r="U52" s="27">
        <f t="shared" si="1"/>
        <v>288420</v>
      </c>
      <c r="V52" s="27">
        <f t="shared" si="2"/>
        <v>115368</v>
      </c>
      <c r="W52" s="28">
        <v>0.4</v>
      </c>
      <c r="X52" s="27">
        <f t="shared" si="3"/>
        <v>72105</v>
      </c>
      <c r="Y52" s="29">
        <v>0.25</v>
      </c>
      <c r="Z52" s="27">
        <f t="shared" si="4"/>
        <v>28842</v>
      </c>
      <c r="AA52" s="28">
        <f t="shared" si="5"/>
        <v>0.1</v>
      </c>
      <c r="AB52" s="27">
        <f t="shared" si="6"/>
        <v>14421</v>
      </c>
      <c r="AC52" s="28">
        <v>0.05</v>
      </c>
      <c r="AD52" s="27">
        <f t="shared" si="7"/>
        <v>14421</v>
      </c>
      <c r="AE52" s="28">
        <v>0.05</v>
      </c>
      <c r="AF52" s="27">
        <f t="shared" si="8"/>
        <v>72105</v>
      </c>
      <c r="AG52" s="29">
        <v>0.25</v>
      </c>
      <c r="AH52" s="27">
        <f t="shared" si="9"/>
        <v>115368</v>
      </c>
      <c r="AI52" s="27">
        <f t="shared" si="10"/>
        <v>72105</v>
      </c>
      <c r="AJ52" s="30"/>
    </row>
    <row r="53" ht="31.5" spans="1:36">
      <c r="A53" s="20">
        <v>104</v>
      </c>
      <c r="B53" s="20" t="s">
        <v>38</v>
      </c>
      <c r="C53" s="20" t="s">
        <v>39</v>
      </c>
      <c r="D53" s="21" t="s">
        <v>40</v>
      </c>
      <c r="E53" s="21" t="s">
        <v>122</v>
      </c>
      <c r="F53" s="22" t="s">
        <v>122</v>
      </c>
      <c r="G53" s="22" t="s">
        <v>122</v>
      </c>
      <c r="H53" s="21" t="s">
        <v>42</v>
      </c>
      <c r="I53" s="23" t="s">
        <v>136</v>
      </c>
      <c r="J53" s="22" t="s">
        <v>81</v>
      </c>
      <c r="K53" s="22" t="s">
        <v>81</v>
      </c>
      <c r="L53" s="22" t="s">
        <v>82</v>
      </c>
      <c r="M53" s="22" t="s">
        <v>83</v>
      </c>
      <c r="N53" s="24">
        <v>46106</v>
      </c>
      <c r="O53" s="24">
        <v>46107</v>
      </c>
      <c r="P53" s="24">
        <v>46471</v>
      </c>
      <c r="Q53" s="22">
        <v>1060</v>
      </c>
      <c r="R53" s="25">
        <v>1500</v>
      </c>
      <c r="S53" s="26">
        <v>0.038</v>
      </c>
      <c r="T53" s="27">
        <f t="shared" si="0"/>
        <v>57</v>
      </c>
      <c r="U53" s="27">
        <f t="shared" si="1"/>
        <v>60420</v>
      </c>
      <c r="V53" s="27">
        <f t="shared" si="2"/>
        <v>24168</v>
      </c>
      <c r="W53" s="28">
        <v>0.4</v>
      </c>
      <c r="X53" s="27">
        <f t="shared" si="3"/>
        <v>15105</v>
      </c>
      <c r="Y53" s="29">
        <v>0.25</v>
      </c>
      <c r="Z53" s="27">
        <f t="shared" si="4"/>
        <v>6042</v>
      </c>
      <c r="AA53" s="28">
        <f t="shared" si="5"/>
        <v>0.1</v>
      </c>
      <c r="AB53" s="27">
        <f t="shared" si="6"/>
        <v>3021</v>
      </c>
      <c r="AC53" s="28">
        <v>0.05</v>
      </c>
      <c r="AD53" s="27">
        <f t="shared" si="7"/>
        <v>3021</v>
      </c>
      <c r="AE53" s="28">
        <v>0.05</v>
      </c>
      <c r="AF53" s="27">
        <f t="shared" si="8"/>
        <v>15105</v>
      </c>
      <c r="AG53" s="29">
        <v>0.25</v>
      </c>
      <c r="AH53" s="27">
        <f t="shared" si="9"/>
        <v>24168</v>
      </c>
      <c r="AI53" s="27">
        <f t="shared" si="10"/>
        <v>15105</v>
      </c>
      <c r="AJ53" s="30"/>
    </row>
    <row r="54" ht="31.5" spans="1:36">
      <c r="A54" s="20">
        <v>105</v>
      </c>
      <c r="B54" s="20" t="s">
        <v>38</v>
      </c>
      <c r="C54" s="20" t="s">
        <v>39</v>
      </c>
      <c r="D54" s="21" t="s">
        <v>40</v>
      </c>
      <c r="E54" s="21" t="s">
        <v>122</v>
      </c>
      <c r="F54" s="22" t="s">
        <v>122</v>
      </c>
      <c r="G54" s="22" t="s">
        <v>122</v>
      </c>
      <c r="H54" s="21" t="s">
        <v>42</v>
      </c>
      <c r="I54" s="23" t="s">
        <v>137</v>
      </c>
      <c r="J54" s="22" t="s">
        <v>138</v>
      </c>
      <c r="K54" s="22" t="s">
        <v>138</v>
      </c>
      <c r="L54" s="22" t="s">
        <v>139</v>
      </c>
      <c r="M54" s="22" t="s">
        <v>139</v>
      </c>
      <c r="N54" s="24">
        <v>46108</v>
      </c>
      <c r="O54" s="24">
        <v>46109</v>
      </c>
      <c r="P54" s="24">
        <v>46473</v>
      </c>
      <c r="Q54" s="22">
        <v>4712</v>
      </c>
      <c r="R54" s="25">
        <v>1500</v>
      </c>
      <c r="S54" s="26">
        <v>0.038</v>
      </c>
      <c r="T54" s="27">
        <f t="shared" si="0"/>
        <v>57</v>
      </c>
      <c r="U54" s="27">
        <f t="shared" si="1"/>
        <v>268584</v>
      </c>
      <c r="V54" s="27">
        <f t="shared" si="2"/>
        <v>107433.6</v>
      </c>
      <c r="W54" s="28">
        <v>0.4</v>
      </c>
      <c r="X54" s="27">
        <f t="shared" si="3"/>
        <v>67146</v>
      </c>
      <c r="Y54" s="29">
        <v>0.25</v>
      </c>
      <c r="Z54" s="27">
        <f t="shared" si="4"/>
        <v>26858.4</v>
      </c>
      <c r="AA54" s="28">
        <f t="shared" si="5"/>
        <v>0.1</v>
      </c>
      <c r="AB54" s="27">
        <f t="shared" si="6"/>
        <v>13429.2</v>
      </c>
      <c r="AC54" s="28">
        <v>0.05</v>
      </c>
      <c r="AD54" s="27">
        <f t="shared" si="7"/>
        <v>13429.2</v>
      </c>
      <c r="AE54" s="28">
        <v>0.05</v>
      </c>
      <c r="AF54" s="27">
        <f t="shared" si="8"/>
        <v>67146</v>
      </c>
      <c r="AG54" s="29">
        <v>0.25</v>
      </c>
      <c r="AH54" s="27">
        <f t="shared" si="9"/>
        <v>107433.6</v>
      </c>
      <c r="AI54" s="27">
        <f t="shared" si="10"/>
        <v>67146</v>
      </c>
      <c r="AJ54" s="30"/>
    </row>
    <row r="55" ht="31.5" spans="1:36">
      <c r="A55" s="20">
        <v>106</v>
      </c>
      <c r="B55" s="20" t="s">
        <v>38</v>
      </c>
      <c r="C55" s="20" t="s">
        <v>39</v>
      </c>
      <c r="D55" s="21" t="s">
        <v>40</v>
      </c>
      <c r="E55" s="21" t="s">
        <v>122</v>
      </c>
      <c r="F55" s="22" t="s">
        <v>122</v>
      </c>
      <c r="G55" s="22" t="s">
        <v>122</v>
      </c>
      <c r="H55" s="21" t="s">
        <v>42</v>
      </c>
      <c r="I55" s="23" t="s">
        <v>140</v>
      </c>
      <c r="J55" s="22" t="s">
        <v>85</v>
      </c>
      <c r="K55" s="22" t="s">
        <v>85</v>
      </c>
      <c r="L55" s="22" t="s">
        <v>86</v>
      </c>
      <c r="M55" s="22" t="s">
        <v>86</v>
      </c>
      <c r="N55" s="24">
        <v>46108</v>
      </c>
      <c r="O55" s="24">
        <v>46109</v>
      </c>
      <c r="P55" s="24">
        <v>46473</v>
      </c>
      <c r="Q55" s="22">
        <v>3460</v>
      </c>
      <c r="R55" s="25">
        <v>1500</v>
      </c>
      <c r="S55" s="26">
        <v>0.038</v>
      </c>
      <c r="T55" s="27">
        <f t="shared" si="0"/>
        <v>57</v>
      </c>
      <c r="U55" s="27">
        <f t="shared" si="1"/>
        <v>197220</v>
      </c>
      <c r="V55" s="27">
        <f t="shared" si="2"/>
        <v>78888</v>
      </c>
      <c r="W55" s="28">
        <v>0.4</v>
      </c>
      <c r="X55" s="27">
        <f t="shared" si="3"/>
        <v>49305</v>
      </c>
      <c r="Y55" s="29">
        <v>0.25</v>
      </c>
      <c r="Z55" s="27">
        <f t="shared" si="4"/>
        <v>19722</v>
      </c>
      <c r="AA55" s="28">
        <f t="shared" si="5"/>
        <v>0.1</v>
      </c>
      <c r="AB55" s="27">
        <f t="shared" si="6"/>
        <v>9861</v>
      </c>
      <c r="AC55" s="28">
        <v>0.05</v>
      </c>
      <c r="AD55" s="27">
        <f t="shared" si="7"/>
        <v>9861</v>
      </c>
      <c r="AE55" s="28">
        <v>0.05</v>
      </c>
      <c r="AF55" s="27">
        <f t="shared" si="8"/>
        <v>49305</v>
      </c>
      <c r="AG55" s="29">
        <v>0.25</v>
      </c>
      <c r="AH55" s="27">
        <f t="shared" si="9"/>
        <v>78888</v>
      </c>
      <c r="AI55" s="27">
        <f t="shared" si="10"/>
        <v>49305</v>
      </c>
      <c r="AJ55" s="30"/>
    </row>
    <row r="56" ht="31.5" spans="1:36">
      <c r="A56" s="20">
        <v>107</v>
      </c>
      <c r="B56" s="20" t="s">
        <v>38</v>
      </c>
      <c r="C56" s="20" t="s">
        <v>39</v>
      </c>
      <c r="D56" s="21" t="s">
        <v>40</v>
      </c>
      <c r="E56" s="21" t="s">
        <v>122</v>
      </c>
      <c r="F56" s="22" t="s">
        <v>122</v>
      </c>
      <c r="G56" s="22" t="s">
        <v>122</v>
      </c>
      <c r="H56" s="21" t="s">
        <v>42</v>
      </c>
      <c r="I56" s="23" t="s">
        <v>141</v>
      </c>
      <c r="J56" s="22" t="s">
        <v>88</v>
      </c>
      <c r="K56" s="22" t="s">
        <v>88</v>
      </c>
      <c r="L56" s="22" t="s">
        <v>89</v>
      </c>
      <c r="M56" s="22" t="s">
        <v>89</v>
      </c>
      <c r="N56" s="24">
        <v>46108</v>
      </c>
      <c r="O56" s="24">
        <v>46109</v>
      </c>
      <c r="P56" s="24">
        <v>46473</v>
      </c>
      <c r="Q56" s="22">
        <v>4980</v>
      </c>
      <c r="R56" s="25">
        <v>1500</v>
      </c>
      <c r="S56" s="26">
        <v>0.038</v>
      </c>
      <c r="T56" s="27">
        <f t="shared" si="0"/>
        <v>57</v>
      </c>
      <c r="U56" s="27">
        <f t="shared" si="1"/>
        <v>283860</v>
      </c>
      <c r="V56" s="27">
        <f t="shared" si="2"/>
        <v>113544</v>
      </c>
      <c r="W56" s="28">
        <v>0.4</v>
      </c>
      <c r="X56" s="27">
        <f t="shared" si="3"/>
        <v>70965</v>
      </c>
      <c r="Y56" s="29">
        <v>0.25</v>
      </c>
      <c r="Z56" s="27">
        <f t="shared" si="4"/>
        <v>28386</v>
      </c>
      <c r="AA56" s="28">
        <f t="shared" si="5"/>
        <v>0.1</v>
      </c>
      <c r="AB56" s="27">
        <f t="shared" si="6"/>
        <v>14193</v>
      </c>
      <c r="AC56" s="28">
        <v>0.05</v>
      </c>
      <c r="AD56" s="27">
        <f t="shared" si="7"/>
        <v>14193</v>
      </c>
      <c r="AE56" s="28">
        <v>0.05</v>
      </c>
      <c r="AF56" s="27">
        <f t="shared" si="8"/>
        <v>70965</v>
      </c>
      <c r="AG56" s="29">
        <v>0.25</v>
      </c>
      <c r="AH56" s="27">
        <f t="shared" si="9"/>
        <v>113544</v>
      </c>
      <c r="AI56" s="27">
        <f t="shared" si="10"/>
        <v>70965</v>
      </c>
      <c r="AJ56" s="30"/>
    </row>
    <row r="57" ht="42.75" spans="1:36">
      <c r="A57" s="20">
        <v>108</v>
      </c>
      <c r="B57" s="20" t="s">
        <v>38</v>
      </c>
      <c r="C57" s="20" t="s">
        <v>39</v>
      </c>
      <c r="D57" s="21" t="s">
        <v>40</v>
      </c>
      <c r="E57" s="21" t="s">
        <v>122</v>
      </c>
      <c r="F57" s="22" t="s">
        <v>122</v>
      </c>
      <c r="G57" s="22" t="s">
        <v>122</v>
      </c>
      <c r="H57" s="21" t="s">
        <v>42</v>
      </c>
      <c r="I57" s="23" t="s">
        <v>142</v>
      </c>
      <c r="J57" s="22" t="s">
        <v>91</v>
      </c>
      <c r="K57" s="22" t="s">
        <v>91</v>
      </c>
      <c r="L57" s="22" t="s">
        <v>92</v>
      </c>
      <c r="M57" s="22" t="s">
        <v>92</v>
      </c>
      <c r="N57" s="24">
        <v>46108</v>
      </c>
      <c r="O57" s="24">
        <v>46111</v>
      </c>
      <c r="P57" s="24">
        <v>46475</v>
      </c>
      <c r="Q57" s="22">
        <v>4740</v>
      </c>
      <c r="R57" s="25">
        <v>1500</v>
      </c>
      <c r="S57" s="26">
        <v>0.038</v>
      </c>
      <c r="T57" s="27">
        <f t="shared" si="0"/>
        <v>57</v>
      </c>
      <c r="U57" s="27">
        <f t="shared" si="1"/>
        <v>270180</v>
      </c>
      <c r="V57" s="27">
        <f t="shared" si="2"/>
        <v>108072</v>
      </c>
      <c r="W57" s="28">
        <v>0.4</v>
      </c>
      <c r="X57" s="27">
        <f t="shared" si="3"/>
        <v>67545</v>
      </c>
      <c r="Y57" s="29">
        <v>0.25</v>
      </c>
      <c r="Z57" s="27">
        <f t="shared" si="4"/>
        <v>27018</v>
      </c>
      <c r="AA57" s="28">
        <f t="shared" si="5"/>
        <v>0.1</v>
      </c>
      <c r="AB57" s="27">
        <f t="shared" si="6"/>
        <v>13509</v>
      </c>
      <c r="AC57" s="28">
        <v>0.05</v>
      </c>
      <c r="AD57" s="27">
        <f t="shared" si="7"/>
        <v>13509</v>
      </c>
      <c r="AE57" s="28">
        <v>0.05</v>
      </c>
      <c r="AF57" s="27">
        <f t="shared" si="8"/>
        <v>67545</v>
      </c>
      <c r="AG57" s="29">
        <v>0.25</v>
      </c>
      <c r="AH57" s="27">
        <f t="shared" si="9"/>
        <v>108072</v>
      </c>
      <c r="AI57" s="27">
        <f t="shared" si="10"/>
        <v>67545</v>
      </c>
      <c r="AJ57" s="30"/>
    </row>
    <row r="58" ht="31.5" spans="1:36">
      <c r="A58" s="20">
        <v>109</v>
      </c>
      <c r="B58" s="20" t="s">
        <v>38</v>
      </c>
      <c r="C58" s="20" t="s">
        <v>39</v>
      </c>
      <c r="D58" s="21" t="s">
        <v>40</v>
      </c>
      <c r="E58" s="21" t="s">
        <v>122</v>
      </c>
      <c r="F58" s="22" t="s">
        <v>122</v>
      </c>
      <c r="G58" s="22" t="s">
        <v>122</v>
      </c>
      <c r="H58" s="21" t="s">
        <v>42</v>
      </c>
      <c r="I58" s="23" t="s">
        <v>143</v>
      </c>
      <c r="J58" s="22" t="s">
        <v>94</v>
      </c>
      <c r="K58" s="22" t="s">
        <v>94</v>
      </c>
      <c r="L58" s="22" t="s">
        <v>95</v>
      </c>
      <c r="M58" s="22" t="s">
        <v>96</v>
      </c>
      <c r="N58" s="24">
        <v>46108</v>
      </c>
      <c r="O58" s="24">
        <v>46112</v>
      </c>
      <c r="P58" s="24">
        <v>46476</v>
      </c>
      <c r="Q58" s="22">
        <v>3700</v>
      </c>
      <c r="R58" s="25">
        <v>1500</v>
      </c>
      <c r="S58" s="26">
        <v>0.038</v>
      </c>
      <c r="T58" s="27">
        <f t="shared" si="0"/>
        <v>57</v>
      </c>
      <c r="U58" s="27">
        <f t="shared" si="1"/>
        <v>210900</v>
      </c>
      <c r="V58" s="27">
        <f t="shared" si="2"/>
        <v>84360</v>
      </c>
      <c r="W58" s="28">
        <v>0.4</v>
      </c>
      <c r="X58" s="27">
        <f t="shared" si="3"/>
        <v>52725</v>
      </c>
      <c r="Y58" s="29">
        <v>0.25</v>
      </c>
      <c r="Z58" s="27">
        <f t="shared" si="4"/>
        <v>21090</v>
      </c>
      <c r="AA58" s="28">
        <f t="shared" si="5"/>
        <v>0.1</v>
      </c>
      <c r="AB58" s="27">
        <f t="shared" si="6"/>
        <v>10545</v>
      </c>
      <c r="AC58" s="28">
        <v>0.05</v>
      </c>
      <c r="AD58" s="27">
        <f t="shared" si="7"/>
        <v>10545</v>
      </c>
      <c r="AE58" s="28">
        <v>0.05</v>
      </c>
      <c r="AF58" s="27">
        <f t="shared" si="8"/>
        <v>52725</v>
      </c>
      <c r="AG58" s="29">
        <v>0.25</v>
      </c>
      <c r="AH58" s="27">
        <f t="shared" si="9"/>
        <v>84360</v>
      </c>
      <c r="AI58" s="27">
        <f t="shared" si="10"/>
        <v>52725</v>
      </c>
      <c r="AJ58" s="30"/>
    </row>
    <row r="59" ht="31.5" spans="1:36">
      <c r="A59" s="20">
        <v>110</v>
      </c>
      <c r="B59" s="20" t="s">
        <v>38</v>
      </c>
      <c r="C59" s="20" t="s">
        <v>39</v>
      </c>
      <c r="D59" s="21" t="s">
        <v>40</v>
      </c>
      <c r="E59" s="21" t="s">
        <v>122</v>
      </c>
      <c r="F59" s="22" t="s">
        <v>122</v>
      </c>
      <c r="G59" s="22" t="s">
        <v>122</v>
      </c>
      <c r="H59" s="21" t="s">
        <v>42</v>
      </c>
      <c r="I59" s="23" t="s">
        <v>144</v>
      </c>
      <c r="J59" s="22" t="s">
        <v>98</v>
      </c>
      <c r="K59" s="22" t="s">
        <v>98</v>
      </c>
      <c r="L59" s="22" t="s">
        <v>99</v>
      </c>
      <c r="M59" s="22" t="s">
        <v>99</v>
      </c>
      <c r="N59" s="24">
        <v>46108</v>
      </c>
      <c r="O59" s="24">
        <v>46110</v>
      </c>
      <c r="P59" s="24">
        <v>46474</v>
      </c>
      <c r="Q59" s="22">
        <v>3720</v>
      </c>
      <c r="R59" s="25">
        <v>1500</v>
      </c>
      <c r="S59" s="26">
        <v>0.038</v>
      </c>
      <c r="T59" s="27">
        <f t="shared" si="0"/>
        <v>57</v>
      </c>
      <c r="U59" s="27">
        <f t="shared" si="1"/>
        <v>212040</v>
      </c>
      <c r="V59" s="27">
        <f t="shared" si="2"/>
        <v>84816</v>
      </c>
      <c r="W59" s="28">
        <v>0.4</v>
      </c>
      <c r="X59" s="27">
        <f t="shared" si="3"/>
        <v>53010</v>
      </c>
      <c r="Y59" s="29">
        <v>0.25</v>
      </c>
      <c r="Z59" s="27">
        <f t="shared" si="4"/>
        <v>21204</v>
      </c>
      <c r="AA59" s="28">
        <f t="shared" si="5"/>
        <v>0.1</v>
      </c>
      <c r="AB59" s="27">
        <f t="shared" si="6"/>
        <v>10602</v>
      </c>
      <c r="AC59" s="28">
        <v>0.05</v>
      </c>
      <c r="AD59" s="27">
        <f t="shared" si="7"/>
        <v>10602</v>
      </c>
      <c r="AE59" s="28">
        <v>0.05</v>
      </c>
      <c r="AF59" s="27">
        <f t="shared" si="8"/>
        <v>53010</v>
      </c>
      <c r="AG59" s="29">
        <v>0.25</v>
      </c>
      <c r="AH59" s="27">
        <f t="shared" si="9"/>
        <v>84816</v>
      </c>
      <c r="AI59" s="27">
        <f t="shared" si="10"/>
        <v>53010</v>
      </c>
      <c r="AJ59" s="30"/>
    </row>
    <row r="60" ht="31.5" spans="1:36">
      <c r="A60" s="20">
        <v>111</v>
      </c>
      <c r="B60" s="20" t="s">
        <v>38</v>
      </c>
      <c r="C60" s="20" t="s">
        <v>39</v>
      </c>
      <c r="D60" s="21" t="s">
        <v>40</v>
      </c>
      <c r="E60" s="21" t="s">
        <v>122</v>
      </c>
      <c r="F60" s="22" t="s">
        <v>122</v>
      </c>
      <c r="G60" s="22" t="s">
        <v>122</v>
      </c>
      <c r="H60" s="21" t="s">
        <v>42</v>
      </c>
      <c r="I60" s="23" t="s">
        <v>145</v>
      </c>
      <c r="J60" s="22" t="s">
        <v>101</v>
      </c>
      <c r="K60" s="22" t="s">
        <v>101</v>
      </c>
      <c r="L60" s="22" t="s">
        <v>102</v>
      </c>
      <c r="M60" s="22" t="s">
        <v>102</v>
      </c>
      <c r="N60" s="24">
        <v>46111</v>
      </c>
      <c r="O60" s="24">
        <v>46112</v>
      </c>
      <c r="P60" s="24">
        <v>46476</v>
      </c>
      <c r="Q60" s="22">
        <v>2560</v>
      </c>
      <c r="R60" s="25">
        <v>1500</v>
      </c>
      <c r="S60" s="26">
        <v>0.038</v>
      </c>
      <c r="T60" s="27">
        <f t="shared" si="0"/>
        <v>57</v>
      </c>
      <c r="U60" s="27">
        <f t="shared" si="1"/>
        <v>145920</v>
      </c>
      <c r="V60" s="27">
        <f t="shared" si="2"/>
        <v>58368</v>
      </c>
      <c r="W60" s="28">
        <v>0.4</v>
      </c>
      <c r="X60" s="27">
        <f t="shared" si="3"/>
        <v>36480</v>
      </c>
      <c r="Y60" s="29">
        <v>0.25</v>
      </c>
      <c r="Z60" s="27">
        <f t="shared" si="4"/>
        <v>14592</v>
      </c>
      <c r="AA60" s="28">
        <f t="shared" si="5"/>
        <v>0.1</v>
      </c>
      <c r="AB60" s="27">
        <f t="shared" si="6"/>
        <v>7296</v>
      </c>
      <c r="AC60" s="28">
        <v>0.05</v>
      </c>
      <c r="AD60" s="27">
        <f t="shared" si="7"/>
        <v>7296</v>
      </c>
      <c r="AE60" s="28">
        <v>0.05</v>
      </c>
      <c r="AF60" s="27">
        <f t="shared" si="8"/>
        <v>36480</v>
      </c>
      <c r="AG60" s="29">
        <v>0.25</v>
      </c>
      <c r="AH60" s="27">
        <f t="shared" si="9"/>
        <v>58368</v>
      </c>
      <c r="AI60" s="27">
        <f t="shared" si="10"/>
        <v>36480</v>
      </c>
      <c r="AJ60" s="30"/>
    </row>
  </sheetData>
  <mergeCells count="33">
    <mergeCell ref="A1:B1"/>
    <mergeCell ref="A2:AJ2"/>
    <mergeCell ref="A3:E3"/>
    <mergeCell ref="V4:W4"/>
    <mergeCell ref="X4:Y4"/>
    <mergeCell ref="Z4:AA4"/>
    <mergeCell ref="AB4:AC4"/>
    <mergeCell ref="AD4:AE4"/>
    <mergeCell ref="AF4:AG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H4:AH5"/>
    <mergeCell ref="AI4:AI5"/>
    <mergeCell ref="AJ4:AJ6"/>
  </mergeCells>
  <pageMargins left="0.747916666666667" right="0.747916666666667" top="0.984027777777778" bottom="0.984027777777778" header="0.511805555555556" footer="0.511805555555556"/>
  <pageSetup paperSize="8" scale="3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吕慧欣1665715330877</dc:creator>
  <cp:lastModifiedBy>、</cp:lastModifiedBy>
  <dcterms:created xsi:type="dcterms:W3CDTF">2024-06-20T07:45:00Z</dcterms:created>
  <cp:lastPrinted>2024-09-30T04:27:00Z</cp:lastPrinted>
  <dcterms:modified xsi:type="dcterms:W3CDTF">2026-05-25T01:27:13Z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false</vt:bool>
  </property>
  <property fmtid="{D5CDD505-2E9C-101B-9397-08002B2CF9AE}" pid="4" name="ICV">
    <vt:lpwstr>6AD2BD93DDD248D5A50EEAFE1A418989_13</vt:lpwstr>
  </property>
  <property fmtid="{D5CDD505-2E9C-101B-9397-08002B2CF9AE}" pid="5" name="CalculationRule">
    <vt:i4>0</vt:i4>
  </property>
</Properties>
</file>