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3420" windowHeight="1560" firstSheet="6" activeTab="6"/>
  </bookViews>
  <sheets>
    <sheet name="g01收入支出决算总表" sheetId="3" r:id="rId1"/>
    <sheet name="g02收入决算表" sheetId="4" r:id="rId2"/>
    <sheet name="g03支出决算表" sheetId="5" r:id="rId3"/>
    <sheet name="g04财政拨款收入支出决算总表" sheetId="13" r:id="rId4"/>
    <sheet name="g05一般公共预算财政拨款支出决算表" sheetId="6" r:id="rId5"/>
    <sheet name="g06一般公共预算财政拨款基本支出决算表" sheetId="14" r:id="rId6"/>
    <sheet name="Z07“三公”经费公共预算财政拨款支出决算表" sheetId="12" r:id="rId7"/>
    <sheet name="g08政府性基金预算财政拨款支出决算表" sheetId="11" r:id="rId8"/>
  </sheets>
  <definedNames>
    <definedName name="_xlnm.Print_Area" localSheetId="0">g01收入支出决算总表!$A$1:$F$36</definedName>
    <definedName name="_xlnm.Print_Area" localSheetId="3">g04财政拨款收入支出决算总表!$A$1:$H$37</definedName>
    <definedName name="_xlnm.Print_Area" localSheetId="4">g05一般公共预算财政拨款支出决算表!$A$1:$F$77</definedName>
    <definedName name="_xlnm.Print_Area" localSheetId="5">g06一般公共预算财政拨款基本支出决算表!$A$1:$F$109</definedName>
    <definedName name="_xlnm.Print_Area" localSheetId="7">g08政府性基金预算财政拨款支出决算表!$A$1:$I$23</definedName>
    <definedName name="_xlnm.Print_Area" localSheetId="6">Z07“三公”经费公共预算财政拨款支出决算表!$A$1:$F$8</definedName>
  </definedNames>
  <calcPr calcId="124519"/>
</workbook>
</file>

<file path=xl/calcChain.xml><?xml version="1.0" encoding="utf-8"?>
<calcChain xmlns="http://schemas.openxmlformats.org/spreadsheetml/2006/main">
  <c r="F27" i="6"/>
  <c r="F28"/>
  <c r="F29"/>
  <c r="F30"/>
  <c r="F31"/>
  <c r="F32"/>
  <c r="F42"/>
  <c r="F45"/>
  <c r="F46"/>
  <c r="F47"/>
  <c r="F48"/>
  <c r="F49"/>
  <c r="F50"/>
  <c r="F51"/>
  <c r="F52"/>
  <c r="F53"/>
  <c r="F54"/>
  <c r="F56"/>
  <c r="F58"/>
  <c r="F59"/>
  <c r="F60"/>
  <c r="F61"/>
  <c r="F62"/>
  <c r="F63"/>
  <c r="F64"/>
  <c r="F65"/>
  <c r="F66"/>
  <c r="F67"/>
  <c r="F68"/>
  <c r="F69"/>
  <c r="F70"/>
  <c r="F74"/>
  <c r="F75"/>
  <c r="F76"/>
  <c r="F10"/>
  <c r="F22"/>
  <c r="F23"/>
  <c r="F24"/>
  <c r="F9"/>
  <c r="E34"/>
  <c r="E35"/>
  <c r="E36"/>
  <c r="E37"/>
  <c r="E38"/>
  <c r="E39"/>
  <c r="E40"/>
  <c r="E41"/>
  <c r="E33"/>
  <c r="E13"/>
  <c r="E14"/>
  <c r="E15"/>
  <c r="E16"/>
  <c r="E17"/>
  <c r="E18"/>
  <c r="E19"/>
  <c r="E20"/>
  <c r="E21"/>
  <c r="E12"/>
  <c r="H18" i="13"/>
  <c r="H28"/>
  <c r="H31"/>
  <c r="H36"/>
  <c r="G11"/>
  <c r="G14"/>
  <c r="G15"/>
  <c r="G16"/>
  <c r="G19"/>
  <c r="G26"/>
  <c r="G27"/>
  <c r="G8"/>
  <c r="F41" i="5"/>
  <c r="F44"/>
  <c r="F45"/>
  <c r="F46"/>
  <c r="F47"/>
  <c r="F48"/>
  <c r="F49"/>
  <c r="F50"/>
  <c r="F51"/>
  <c r="F52"/>
  <c r="F53"/>
  <c r="F55"/>
  <c r="F58"/>
  <c r="F59"/>
  <c r="F60"/>
  <c r="F61"/>
  <c r="F62"/>
  <c r="F63"/>
  <c r="F64"/>
  <c r="F65"/>
  <c r="F66"/>
  <c r="F67"/>
  <c r="F68"/>
  <c r="F69"/>
  <c r="F73"/>
  <c r="F74"/>
  <c r="F75"/>
  <c r="F76"/>
  <c r="F77"/>
  <c r="F78"/>
  <c r="F21"/>
  <c r="F22"/>
  <c r="F23"/>
  <c r="F9"/>
  <c r="E33"/>
  <c r="E34"/>
  <c r="E35"/>
  <c r="E36"/>
  <c r="E37"/>
  <c r="E38"/>
  <c r="E39"/>
  <c r="E40"/>
  <c r="E32"/>
  <c r="E31"/>
  <c r="E27"/>
  <c r="E28"/>
  <c r="E29"/>
  <c r="E26"/>
  <c r="E11"/>
  <c r="E12"/>
  <c r="E13"/>
  <c r="E14"/>
  <c r="E15"/>
  <c r="E16"/>
  <c r="E17"/>
  <c r="E18"/>
  <c r="E19"/>
  <c r="E20"/>
  <c r="E10"/>
  <c r="E10" i="4"/>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9"/>
  <c r="E8"/>
  <c r="F31" i="3"/>
</calcChain>
</file>

<file path=xl/sharedStrings.xml><?xml version="1.0" encoding="utf-8"?>
<sst xmlns="http://schemas.openxmlformats.org/spreadsheetml/2006/main" count="907" uniqueCount="368">
  <si>
    <t>收入</t>
  </si>
  <si>
    <t>支出</t>
  </si>
  <si>
    <t>项    目</t>
    <phoneticPr fontId="2" type="noConversion"/>
  </si>
  <si>
    <t>行次</t>
  </si>
  <si>
    <t>决算数</t>
    <phoneticPr fontId="2" type="noConversion"/>
  </si>
  <si>
    <t>栏    次</t>
    <phoneticPr fontId="2" type="noConversion"/>
  </si>
  <si>
    <t>1</t>
  </si>
  <si>
    <t>2</t>
  </si>
  <si>
    <t>3</t>
  </si>
  <si>
    <t>4</t>
  </si>
  <si>
    <t>5</t>
  </si>
  <si>
    <t>6</t>
  </si>
  <si>
    <t>7</t>
  </si>
  <si>
    <t>8</t>
  </si>
  <si>
    <t>9</t>
  </si>
  <si>
    <t>10</t>
  </si>
  <si>
    <t>11</t>
  </si>
  <si>
    <t>12</t>
  </si>
  <si>
    <t>13</t>
  </si>
  <si>
    <t>14</t>
  </si>
  <si>
    <t>15</t>
  </si>
  <si>
    <t>16</t>
  </si>
  <si>
    <t>17</t>
  </si>
  <si>
    <t>18</t>
  </si>
  <si>
    <t>19</t>
  </si>
  <si>
    <t>20</t>
  </si>
  <si>
    <t>21</t>
  </si>
  <si>
    <t>22</t>
  </si>
  <si>
    <t>23</t>
  </si>
  <si>
    <t>本年收入合计</t>
  </si>
  <si>
    <t>24</t>
  </si>
  <si>
    <t>本年支出合计</t>
  </si>
  <si>
    <t>25</t>
  </si>
  <si>
    <t>26</t>
  </si>
  <si>
    <t>27</t>
  </si>
  <si>
    <t>28</t>
  </si>
  <si>
    <t>合计</t>
  </si>
  <si>
    <t>项    目</t>
    <phoneticPr fontId="2" type="noConversion"/>
  </si>
  <si>
    <t>上级补助收入</t>
  </si>
  <si>
    <t>事业收入</t>
  </si>
  <si>
    <t>经营收入</t>
    <phoneticPr fontId="2" type="noConversion"/>
  </si>
  <si>
    <t>其他收入</t>
  </si>
  <si>
    <t>科目名称</t>
  </si>
  <si>
    <t>栏次</t>
  </si>
  <si>
    <t>基本支出</t>
  </si>
  <si>
    <t>项目支出</t>
  </si>
  <si>
    <t>上缴上级支出</t>
  </si>
  <si>
    <t>经营支出</t>
    <phoneticPr fontId="2" type="noConversion"/>
  </si>
  <si>
    <t>对附属单位补助支出</t>
  </si>
  <si>
    <t>4</t>
    <phoneticPr fontId="2" type="noConversion"/>
  </si>
  <si>
    <t>5</t>
    <phoneticPr fontId="2" type="noConversion"/>
  </si>
  <si>
    <t>6</t>
    <phoneticPr fontId="2" type="noConversion"/>
  </si>
  <si>
    <r>
      <t xml:space="preserve">项 </t>
    </r>
    <r>
      <rPr>
        <sz val="11"/>
        <color indexed="8"/>
        <rFont val="宋体"/>
        <family val="3"/>
        <charset val="134"/>
      </rPr>
      <t xml:space="preserve">   </t>
    </r>
    <r>
      <rPr>
        <sz val="12"/>
        <rFont val="宋体"/>
        <family val="3"/>
        <charset val="134"/>
      </rPr>
      <t>目</t>
    </r>
    <phoneticPr fontId="2" type="noConversion"/>
  </si>
  <si>
    <t xml:space="preserve">基本支出  </t>
    <phoneticPr fontId="2" type="noConversion"/>
  </si>
  <si>
    <t>合计</t>
    <phoneticPr fontId="2" type="noConversion"/>
  </si>
  <si>
    <t>单位：万元</t>
    <phoneticPr fontId="2" type="noConversion"/>
  </si>
  <si>
    <t>单位：万元</t>
    <phoneticPr fontId="2" type="noConversion"/>
  </si>
  <si>
    <t>公开01表</t>
    <phoneticPr fontId="2" type="noConversion"/>
  </si>
  <si>
    <t>公开02表</t>
    <phoneticPr fontId="2" type="noConversion"/>
  </si>
  <si>
    <t>公开04表</t>
    <phoneticPr fontId="2" type="noConversion"/>
  </si>
  <si>
    <t>公开03表</t>
    <phoneticPr fontId="2" type="noConversion"/>
  </si>
  <si>
    <t>7</t>
    <phoneticPr fontId="2" type="noConversion"/>
  </si>
  <si>
    <t>财政拨款收入</t>
    <phoneticPr fontId="2" type="noConversion"/>
  </si>
  <si>
    <t>本年收入</t>
    <phoneticPr fontId="9" type="noConversion"/>
  </si>
  <si>
    <t>项目支出</t>
    <phoneticPr fontId="9" type="noConversion"/>
  </si>
  <si>
    <t>年末结转和结余</t>
    <phoneticPr fontId="9" type="noConversion"/>
  </si>
  <si>
    <t xml:space="preserve">基本支出  </t>
    <phoneticPr fontId="9" type="noConversion"/>
  </si>
  <si>
    <t>本年支出</t>
    <phoneticPr fontId="9" type="noConversion"/>
  </si>
  <si>
    <t>小计</t>
    <phoneticPr fontId="9" type="noConversion"/>
  </si>
  <si>
    <t>本年支出合计</t>
    <phoneticPr fontId="2" type="noConversion"/>
  </si>
  <si>
    <t>一、财政拨款收入</t>
    <phoneticPr fontId="2" type="noConversion"/>
  </si>
  <si>
    <t>二、上级补助收入</t>
    <phoneticPr fontId="2" type="noConversion"/>
  </si>
  <si>
    <t>三、事业收入</t>
    <phoneticPr fontId="2" type="noConversion"/>
  </si>
  <si>
    <t>四、经营收入</t>
    <phoneticPr fontId="2" type="noConversion"/>
  </si>
  <si>
    <t>六、其他收入</t>
    <phoneticPr fontId="2" type="noConversion"/>
  </si>
  <si>
    <t xml:space="preserve">         用事业基金弥补收支差额</t>
    <phoneticPr fontId="2" type="noConversion"/>
  </si>
  <si>
    <t xml:space="preserve">                结余分配</t>
    <phoneticPr fontId="2" type="noConversion"/>
  </si>
  <si>
    <t xml:space="preserve">                年末结转和结余</t>
    <phoneticPr fontId="2" type="noConversion"/>
  </si>
  <si>
    <t>五、附属单位上缴收入</t>
    <phoneticPr fontId="2" type="noConversion"/>
  </si>
  <si>
    <t>附属单位上缴收入</t>
    <phoneticPr fontId="2" type="noConversion"/>
  </si>
  <si>
    <t>收入支出决算总表</t>
    <phoneticPr fontId="2" type="noConversion"/>
  </si>
  <si>
    <t xml:space="preserve">         年初结转和结余</t>
    <phoneticPr fontId="2" type="noConversion"/>
  </si>
  <si>
    <t>一、一般公共服务支出</t>
  </si>
  <si>
    <t>二、外交支出</t>
  </si>
  <si>
    <t>三、国防支出</t>
  </si>
  <si>
    <t>四、公共安全支出</t>
  </si>
  <si>
    <t>五、教育支出</t>
  </si>
  <si>
    <t>六、科学技术支出</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</si>
  <si>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</si>
  <si>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</si>
  <si>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</si>
  <si>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</si>
  <si>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</si>
  <si>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</si>
  <si>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</si>
  <si>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</si>
  <si>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</si>
  <si>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</si>
  <si>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</si>
  <si>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</si>
  <si>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</si>
  <si>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</si>
  <si>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二十一、国债还本付息支出</t>
  </si>
  <si>
    <t>二十二、其他支出</t>
  </si>
  <si>
    <t>收入决算表</t>
    <phoneticPr fontId="2" type="noConversion"/>
  </si>
  <si>
    <t>注：本表反映部门本年度取得的各项收入情况。</t>
    <phoneticPr fontId="2" type="noConversion"/>
  </si>
  <si>
    <r>
      <t>注：本表反映部门本年度的总收支和年末结转结余情况</t>
    </r>
    <r>
      <rPr>
        <sz val="10"/>
        <rFont val="宋体"/>
        <family val="3"/>
        <charset val="134"/>
      </rPr>
      <t>。</t>
    </r>
    <phoneticPr fontId="2" type="noConversion"/>
  </si>
  <si>
    <t>注：本表反映部门本年度各项支出情况。</t>
    <phoneticPr fontId="2" type="noConversion"/>
  </si>
  <si>
    <t>支出决算表</t>
    <phoneticPr fontId="2" type="noConversion"/>
  </si>
  <si>
    <t>一般公共预算财政拨款支出决算表</t>
    <phoneticPr fontId="2" type="noConversion"/>
  </si>
  <si>
    <t>财政拨款收入支出决算总表</t>
    <phoneticPr fontId="2" type="noConversion"/>
  </si>
  <si>
    <t>二、政府性基金预算财政拨款</t>
  </si>
  <si>
    <t>一、一般公共预算财政拨款</t>
    <phoneticPr fontId="2" type="noConversion"/>
  </si>
  <si>
    <t>年初财政拨款结转和结余</t>
  </si>
  <si>
    <t xml:space="preserve">        政府性基金预算财政拨款</t>
    <phoneticPr fontId="2" type="noConversion"/>
  </si>
  <si>
    <t>年末结转和结余</t>
    <phoneticPr fontId="2" type="noConversion"/>
  </si>
  <si>
    <t>29</t>
  </si>
  <si>
    <t>金额</t>
    <phoneticPr fontId="2" type="noConversion"/>
  </si>
  <si>
    <r>
      <t>注：本表反映部门本年度一般公共预算财政拨款和政府性基金预算财政拨款的总收支和年末结转结余情况</t>
    </r>
    <r>
      <rPr>
        <sz val="10"/>
        <rFont val="宋体"/>
        <family val="3"/>
        <charset val="134"/>
      </rPr>
      <t>。</t>
    </r>
    <phoneticPr fontId="2" type="noConversion"/>
  </si>
  <si>
    <r>
      <t>公开0</t>
    </r>
    <r>
      <rPr>
        <sz val="10"/>
        <color indexed="8"/>
        <rFont val="宋体"/>
        <family val="3"/>
        <charset val="134"/>
      </rPr>
      <t>5</t>
    </r>
    <r>
      <rPr>
        <sz val="10"/>
        <color indexed="8"/>
        <rFont val="宋体"/>
        <family val="3"/>
        <charset val="134"/>
      </rPr>
      <t>表</t>
    </r>
    <phoneticPr fontId="2" type="noConversion"/>
  </si>
  <si>
    <r>
      <t>公开0</t>
    </r>
    <r>
      <rPr>
        <sz val="10"/>
        <color indexed="8"/>
        <rFont val="宋体"/>
        <family val="3"/>
        <charset val="134"/>
      </rPr>
      <t>8</t>
    </r>
    <r>
      <rPr>
        <sz val="10"/>
        <color indexed="8"/>
        <rFont val="宋体"/>
        <family val="3"/>
        <charset val="134"/>
      </rPr>
      <t>表</t>
    </r>
    <phoneticPr fontId="2" type="noConversion"/>
  </si>
  <si>
    <t>政府性基金预算财政拨款收入支出决算表</t>
    <phoneticPr fontId="2" type="noConversion"/>
  </si>
  <si>
    <t>注：本表反映部门本年度政府性基金预算财政拨款收入支出及结转和结余情况。</t>
    <phoneticPr fontId="2" type="noConversion"/>
  </si>
  <si>
    <r>
      <t>公开06</t>
    </r>
    <r>
      <rPr>
        <sz val="10"/>
        <color indexed="8"/>
        <rFont val="宋体"/>
        <family val="3"/>
        <charset val="134"/>
      </rPr>
      <t>表</t>
    </r>
    <phoneticPr fontId="2" type="noConversion"/>
  </si>
  <si>
    <t>一般公共预算财政拨款基本支出决算表</t>
    <phoneticPr fontId="2" type="noConversion"/>
  </si>
  <si>
    <t>注：本表反映部门本年度一般公共预算财政拨款基本支出明细情况。</t>
    <phoneticPr fontId="2" type="noConversion"/>
  </si>
  <si>
    <t>功能分类科目编码</t>
    <phoneticPr fontId="2" type="noConversion"/>
  </si>
  <si>
    <t>功能分类科目编码</t>
    <phoneticPr fontId="9" type="noConversion"/>
  </si>
  <si>
    <t xml:space="preserve">      一般公共预算财政拨款</t>
    <phoneticPr fontId="2" type="noConversion"/>
  </si>
  <si>
    <t>一般公共预算财政拨款</t>
    <phoneticPr fontId="2" type="noConversion"/>
  </si>
  <si>
    <t>政府性基金预算财政拨款</t>
    <phoneticPr fontId="2" type="noConversion"/>
  </si>
  <si>
    <t>注：本表反映部门本年度一般公共预算财政拨款实际支出情况。</t>
    <phoneticPr fontId="2" type="noConversion"/>
  </si>
  <si>
    <t>年初结转和结余</t>
    <phoneticPr fontId="9" type="noConversion"/>
  </si>
  <si>
    <t>201</t>
  </si>
  <si>
    <t/>
  </si>
  <si>
    <t>一般公共服务支出</t>
  </si>
  <si>
    <t>20103</t>
  </si>
  <si>
    <t>政府办公厅（室）及相关机构事务</t>
  </si>
  <si>
    <t>2010301</t>
  </si>
  <si>
    <t xml:space="preserve">  行政运行</t>
  </si>
  <si>
    <t>2010302</t>
  </si>
  <si>
    <t xml:space="preserve">  一般行政管理事务</t>
  </si>
  <si>
    <t>2010308</t>
  </si>
  <si>
    <t xml:space="preserve">  信访事务</t>
  </si>
  <si>
    <t>2010399</t>
  </si>
  <si>
    <t xml:space="preserve">  其他政府办公厅（室）及相关机构事务支出</t>
  </si>
  <si>
    <t>20106</t>
  </si>
  <si>
    <t>财政事务</t>
  </si>
  <si>
    <t>2010601</t>
  </si>
  <si>
    <t>20131</t>
  </si>
  <si>
    <t>党委办公厅（室）及相关机构事务</t>
  </si>
  <si>
    <t>2013101</t>
  </si>
  <si>
    <t>20199</t>
  </si>
  <si>
    <t>其他一般公共服务支出</t>
  </si>
  <si>
    <t>2019999</t>
  </si>
  <si>
    <t xml:space="preserve">  其他一般公共服务支出</t>
  </si>
  <si>
    <t>204</t>
  </si>
  <si>
    <t>公共安全支出</t>
  </si>
  <si>
    <t>20402</t>
  </si>
  <si>
    <t>公安</t>
  </si>
  <si>
    <t>2040204</t>
  </si>
  <si>
    <t xml:space="preserve">  治安管理</t>
  </si>
  <si>
    <t>207</t>
  </si>
  <si>
    <t>文化体育与传媒支出</t>
  </si>
  <si>
    <t>20701</t>
  </si>
  <si>
    <t>文化</t>
  </si>
  <si>
    <t>2070109</t>
  </si>
  <si>
    <t xml:space="preserve">  群众文化</t>
  </si>
  <si>
    <t>208</t>
  </si>
  <si>
    <t>社会保障和就业支出</t>
  </si>
  <si>
    <t>20803</t>
  </si>
  <si>
    <t>财政对社会保险基金的补助</t>
  </si>
  <si>
    <t>2080301</t>
  </si>
  <si>
    <t xml:space="preserve">  财政对基本养老保险基金的补助</t>
  </si>
  <si>
    <t>2080304</t>
  </si>
  <si>
    <t xml:space="preserve">  财政对工伤保险基金的补助</t>
  </si>
  <si>
    <t>2080305</t>
  </si>
  <si>
    <t xml:space="preserve">  财政对生育保险基金的补助</t>
  </si>
  <si>
    <t>20805</t>
  </si>
  <si>
    <t>行政事业单位离退休</t>
  </si>
  <si>
    <t>2080501</t>
  </si>
  <si>
    <t xml:space="preserve">  归口管理的行政单位离退休</t>
  </si>
  <si>
    <t>210</t>
  </si>
  <si>
    <t>医疗卫生与计划生育支出</t>
  </si>
  <si>
    <t>21005</t>
  </si>
  <si>
    <t>医疗保障</t>
  </si>
  <si>
    <t>2100599</t>
  </si>
  <si>
    <t xml:space="preserve">  其他医疗保障支出</t>
  </si>
  <si>
    <t>21007</t>
  </si>
  <si>
    <t>人口与计划生育事务</t>
  </si>
  <si>
    <t>2100799</t>
  </si>
  <si>
    <t xml:space="preserve">  其他人口与计划生育事务支出</t>
  </si>
  <si>
    <t>212</t>
  </si>
  <si>
    <t>城乡社区支出</t>
  </si>
  <si>
    <t>21205</t>
  </si>
  <si>
    <t>城乡社区环境卫生</t>
  </si>
  <si>
    <t>2120501</t>
  </si>
  <si>
    <t xml:space="preserve">  城乡社区环境卫生</t>
  </si>
  <si>
    <t>213</t>
  </si>
  <si>
    <t>农林水支出</t>
  </si>
  <si>
    <t>21301</t>
  </si>
  <si>
    <t>农业</t>
  </si>
  <si>
    <t>2130104</t>
  </si>
  <si>
    <t xml:space="preserve">  事业运行</t>
  </si>
  <si>
    <t>2130142</t>
  </si>
  <si>
    <t xml:space="preserve">  农村道路建设</t>
  </si>
  <si>
    <t>2130152</t>
  </si>
  <si>
    <t xml:space="preserve">  对高校毕业生到基层任职补助</t>
  </si>
  <si>
    <t>21302</t>
  </si>
  <si>
    <t>林业</t>
  </si>
  <si>
    <t>2130207</t>
  </si>
  <si>
    <t xml:space="preserve">  森林资源管理</t>
  </si>
  <si>
    <t>21303</t>
  </si>
  <si>
    <t>水利</t>
  </si>
  <si>
    <t>2130306</t>
  </si>
  <si>
    <t xml:space="preserve">  水利工程运行与维护</t>
  </si>
  <si>
    <t>2130316</t>
  </si>
  <si>
    <t xml:space="preserve">  农田水利</t>
  </si>
  <si>
    <t>21305</t>
  </si>
  <si>
    <t>扶贫</t>
  </si>
  <si>
    <t>2130599</t>
  </si>
  <si>
    <t xml:space="preserve">  其他扶贫支出</t>
  </si>
  <si>
    <t>21307</t>
  </si>
  <si>
    <t>农村综合改革</t>
  </si>
  <si>
    <t>2130705</t>
  </si>
  <si>
    <t xml:space="preserve">  对村民委员会和村党支部的补助</t>
  </si>
  <si>
    <t>221</t>
  </si>
  <si>
    <t>住房保障支出</t>
  </si>
  <si>
    <t>22102</t>
  </si>
  <si>
    <t>住房改革支出</t>
  </si>
  <si>
    <t>2210201</t>
  </si>
  <si>
    <t xml:space="preserve">  住房公积金</t>
  </si>
  <si>
    <t>工资福利支出</t>
    <phoneticPr fontId="26" type="noConversion"/>
  </si>
  <si>
    <t>基本工资</t>
    <phoneticPr fontId="26" type="noConversion"/>
  </si>
  <si>
    <r>
      <t xml:space="preserve">项 </t>
    </r>
    <r>
      <rPr>
        <b/>
        <sz val="11"/>
        <color indexed="8"/>
        <rFont val="宋体"/>
        <family val="3"/>
        <charset val="134"/>
      </rPr>
      <t xml:space="preserve">   </t>
    </r>
    <r>
      <rPr>
        <b/>
        <sz val="12"/>
        <rFont val="宋体"/>
        <family val="3"/>
        <charset val="134"/>
      </rPr>
      <t>目</t>
    </r>
    <phoneticPr fontId="2" type="noConversion"/>
  </si>
  <si>
    <t>本年支出合计</t>
    <phoneticPr fontId="2" type="noConversion"/>
  </si>
  <si>
    <t>人员经费</t>
    <phoneticPr fontId="2" type="noConversion"/>
  </si>
  <si>
    <t>公用经费</t>
    <phoneticPr fontId="26" type="noConversion"/>
  </si>
  <si>
    <t>经济分类科目编码</t>
    <phoneticPr fontId="2" type="noConversion"/>
  </si>
  <si>
    <t>津贴补贴</t>
    <phoneticPr fontId="26" type="noConversion"/>
  </si>
  <si>
    <t>奖金</t>
    <phoneticPr fontId="26" type="noConversion"/>
  </si>
  <si>
    <t>社会保障缴费</t>
    <phoneticPr fontId="26" type="noConversion"/>
  </si>
  <si>
    <t>伙食费</t>
    <phoneticPr fontId="26" type="noConversion"/>
  </si>
  <si>
    <t>伙食补助费</t>
    <phoneticPr fontId="26" type="noConversion"/>
  </si>
  <si>
    <t>绩效工资</t>
    <phoneticPr fontId="26" type="noConversion"/>
  </si>
  <si>
    <t>其他工资福利支出</t>
    <phoneticPr fontId="26" type="noConversion"/>
  </si>
  <si>
    <t>商品和服务支出</t>
    <phoneticPr fontId="26" type="noConversion"/>
  </si>
  <si>
    <t>办公费</t>
    <phoneticPr fontId="26" type="noConversion"/>
  </si>
  <si>
    <t>印刷费</t>
    <phoneticPr fontId="26" type="noConversion"/>
  </si>
  <si>
    <t>咨询费</t>
    <phoneticPr fontId="26" type="noConversion"/>
  </si>
  <si>
    <t>手续费</t>
    <phoneticPr fontId="26" type="noConversion"/>
  </si>
  <si>
    <t>水费</t>
    <phoneticPr fontId="26" type="noConversion"/>
  </si>
  <si>
    <t>电费</t>
    <phoneticPr fontId="26" type="noConversion"/>
  </si>
  <si>
    <t>邮电费</t>
    <phoneticPr fontId="26" type="noConversion"/>
  </si>
  <si>
    <t>取暖费</t>
    <phoneticPr fontId="26" type="noConversion"/>
  </si>
  <si>
    <t>物业管理费</t>
    <phoneticPr fontId="26" type="noConversion"/>
  </si>
  <si>
    <t>差旅费</t>
    <phoneticPr fontId="26" type="noConversion"/>
  </si>
  <si>
    <t>因公出国（境）费用</t>
    <phoneticPr fontId="26" type="noConversion"/>
  </si>
  <si>
    <t>维修（护）费</t>
    <phoneticPr fontId="26" type="noConversion"/>
  </si>
  <si>
    <t>租赁费</t>
    <phoneticPr fontId="26" type="noConversion"/>
  </si>
  <si>
    <t>会议费</t>
    <phoneticPr fontId="26" type="noConversion"/>
  </si>
  <si>
    <t>培训费</t>
    <phoneticPr fontId="26" type="noConversion"/>
  </si>
  <si>
    <t>公务接待费</t>
    <phoneticPr fontId="26" type="noConversion"/>
  </si>
  <si>
    <t>专用材料费</t>
    <phoneticPr fontId="26" type="noConversion"/>
  </si>
  <si>
    <t>被装购置费</t>
    <phoneticPr fontId="26" type="noConversion"/>
  </si>
  <si>
    <t>专用燃料费</t>
    <phoneticPr fontId="26" type="noConversion"/>
  </si>
  <si>
    <t>委托业务费</t>
    <phoneticPr fontId="26" type="noConversion"/>
  </si>
  <si>
    <t>公会经费</t>
    <phoneticPr fontId="26" type="noConversion"/>
  </si>
  <si>
    <t>福利费</t>
    <phoneticPr fontId="26" type="noConversion"/>
  </si>
  <si>
    <t>公务用车运行维护费</t>
    <phoneticPr fontId="26" type="noConversion"/>
  </si>
  <si>
    <t>其他交通费用</t>
    <phoneticPr fontId="26" type="noConversion"/>
  </si>
  <si>
    <t>税金及附加费用</t>
    <phoneticPr fontId="26" type="noConversion"/>
  </si>
  <si>
    <t>其他商品和服务支出</t>
    <phoneticPr fontId="26" type="noConversion"/>
  </si>
  <si>
    <t>对个人和家庭的补助</t>
    <phoneticPr fontId="26" type="noConversion"/>
  </si>
  <si>
    <t>劳务费</t>
    <phoneticPr fontId="26" type="noConversion"/>
  </si>
  <si>
    <t>离休费</t>
    <phoneticPr fontId="26" type="noConversion"/>
  </si>
  <si>
    <t>退休费</t>
    <phoneticPr fontId="26" type="noConversion"/>
  </si>
  <si>
    <t>退职（役）费</t>
    <phoneticPr fontId="26" type="noConversion"/>
  </si>
  <si>
    <t>抚恤金</t>
    <phoneticPr fontId="26" type="noConversion"/>
  </si>
  <si>
    <t>生活补助</t>
    <phoneticPr fontId="26" type="noConversion"/>
  </si>
  <si>
    <t>救济费</t>
    <phoneticPr fontId="26" type="noConversion"/>
  </si>
  <si>
    <t>医疗费</t>
    <phoneticPr fontId="26" type="noConversion"/>
  </si>
  <si>
    <t>助学金</t>
    <phoneticPr fontId="26" type="noConversion"/>
  </si>
  <si>
    <t>奖励金</t>
    <phoneticPr fontId="26" type="noConversion"/>
  </si>
  <si>
    <t>生产补助</t>
    <phoneticPr fontId="26" type="noConversion"/>
  </si>
  <si>
    <t>住房公积金</t>
    <phoneticPr fontId="26" type="noConversion"/>
  </si>
  <si>
    <t>提租补贴</t>
    <phoneticPr fontId="26" type="noConversion"/>
  </si>
  <si>
    <t>购房补贴</t>
    <phoneticPr fontId="26" type="noConversion"/>
  </si>
  <si>
    <t>其他对个人和家庭的补助支出</t>
    <phoneticPr fontId="26" type="noConversion"/>
  </si>
  <si>
    <t>对企事业单位的补贴</t>
    <phoneticPr fontId="26" type="noConversion"/>
  </si>
  <si>
    <t>企业政策醒补贴</t>
    <phoneticPr fontId="26" type="noConversion"/>
  </si>
  <si>
    <t>事业单位补贴</t>
    <phoneticPr fontId="26" type="noConversion"/>
  </si>
  <si>
    <t>财政贴息</t>
    <phoneticPr fontId="26" type="noConversion"/>
  </si>
  <si>
    <t>其他对企事业单位的补贴支出</t>
    <phoneticPr fontId="26" type="noConversion"/>
  </si>
  <si>
    <t>赠与</t>
    <phoneticPr fontId="26" type="noConversion"/>
  </si>
  <si>
    <t>对国内的赠与</t>
    <phoneticPr fontId="26" type="noConversion"/>
  </si>
  <si>
    <t>对国外的赠与</t>
    <phoneticPr fontId="26" type="noConversion"/>
  </si>
  <si>
    <t>债务利息支出</t>
    <phoneticPr fontId="26" type="noConversion"/>
  </si>
  <si>
    <t>国内债务付息</t>
    <phoneticPr fontId="26" type="noConversion"/>
  </si>
  <si>
    <t>向国家银行借款付息</t>
    <phoneticPr fontId="26" type="noConversion"/>
  </si>
  <si>
    <t>其他国内借款付息</t>
    <phoneticPr fontId="26" type="noConversion"/>
  </si>
  <si>
    <t>向外国政府借款付息</t>
    <phoneticPr fontId="26" type="noConversion"/>
  </si>
  <si>
    <t>向国际组织借款付息</t>
    <phoneticPr fontId="26" type="noConversion"/>
  </si>
  <si>
    <t>其他国外借款付息</t>
    <phoneticPr fontId="26" type="noConversion"/>
  </si>
  <si>
    <t>基本建设支出</t>
    <phoneticPr fontId="26" type="noConversion"/>
  </si>
  <si>
    <t>房屋建筑构建</t>
    <phoneticPr fontId="26" type="noConversion"/>
  </si>
  <si>
    <t>办公设备购置</t>
    <phoneticPr fontId="26" type="noConversion"/>
  </si>
  <si>
    <t>专用设备购置</t>
    <phoneticPr fontId="26" type="noConversion"/>
  </si>
  <si>
    <t>基础设施建设</t>
    <phoneticPr fontId="26" type="noConversion"/>
  </si>
  <si>
    <t>大型修缮</t>
    <phoneticPr fontId="26" type="noConversion"/>
  </si>
  <si>
    <t>信息网络及软件购置更新</t>
    <phoneticPr fontId="26" type="noConversion"/>
  </si>
  <si>
    <t>物资储备</t>
    <phoneticPr fontId="26" type="noConversion"/>
  </si>
  <si>
    <t>公务用车购置</t>
    <phoneticPr fontId="26" type="noConversion"/>
  </si>
  <si>
    <t>其他交通工具购置</t>
    <phoneticPr fontId="26" type="noConversion"/>
  </si>
  <si>
    <t>其他基本建设支出</t>
    <phoneticPr fontId="26" type="noConversion"/>
  </si>
  <si>
    <t>其他资本性支出</t>
    <phoneticPr fontId="26" type="noConversion"/>
  </si>
  <si>
    <t>房屋建筑物购建</t>
    <phoneticPr fontId="26" type="noConversion"/>
  </si>
  <si>
    <t>土地补偿</t>
    <phoneticPr fontId="26" type="noConversion"/>
  </si>
  <si>
    <t>安置补助</t>
    <phoneticPr fontId="26" type="noConversion"/>
  </si>
  <si>
    <t>地上附着物和青苗补偿</t>
    <phoneticPr fontId="26" type="noConversion"/>
  </si>
  <si>
    <t>拆迁补偿</t>
    <phoneticPr fontId="26" type="noConversion"/>
  </si>
  <si>
    <t>其他资本性指出</t>
    <phoneticPr fontId="26" type="noConversion"/>
  </si>
  <si>
    <t>贷款转贷及产权参股</t>
    <phoneticPr fontId="26" type="noConversion"/>
  </si>
  <si>
    <t>国内贷款</t>
    <phoneticPr fontId="26" type="noConversion"/>
  </si>
  <si>
    <t>产权参股</t>
    <phoneticPr fontId="26" type="noConversion"/>
  </si>
  <si>
    <t>其他贷款转贷及产权参股支出</t>
    <phoneticPr fontId="26" type="noConversion"/>
  </si>
  <si>
    <t>其他支出</t>
    <phoneticPr fontId="26" type="noConversion"/>
  </si>
  <si>
    <r>
      <t xml:space="preserve"> </t>
    </r>
    <r>
      <rPr>
        <sz val="12"/>
        <rFont val="宋体"/>
        <family val="3"/>
        <charset val="134"/>
      </rPr>
      <t xml:space="preserve"> 文化活动</t>
    </r>
    <phoneticPr fontId="2" type="noConversion"/>
  </si>
  <si>
    <t>组织事务</t>
    <phoneticPr fontId="2" type="noConversion"/>
  </si>
  <si>
    <r>
      <t xml:space="preserve"> </t>
    </r>
    <r>
      <rPr>
        <sz val="12"/>
        <rFont val="宋体"/>
        <family val="3"/>
        <charset val="134"/>
      </rPr>
      <t xml:space="preserve">  其他组织事务支出</t>
    </r>
    <phoneticPr fontId="2" type="noConversion"/>
  </si>
  <si>
    <t>其他公共安全支出</t>
    <phoneticPr fontId="2" type="noConversion"/>
  </si>
  <si>
    <r>
      <t xml:space="preserve"> </t>
    </r>
    <r>
      <rPr>
        <sz val="12"/>
        <rFont val="宋体"/>
        <family val="3"/>
        <charset val="134"/>
      </rPr>
      <t xml:space="preserve">  其他公共安全支出</t>
    </r>
    <phoneticPr fontId="2" type="noConversion"/>
  </si>
  <si>
    <t>人力资源和社会保障管理事务</t>
    <phoneticPr fontId="2" type="noConversion"/>
  </si>
  <si>
    <t xml:space="preserve">  行政运行</t>
    <phoneticPr fontId="2" type="noConversion"/>
  </si>
  <si>
    <t>城市基础设施</t>
    <phoneticPr fontId="2" type="noConversion"/>
  </si>
  <si>
    <t xml:space="preserve">  城市公共设施</t>
    <phoneticPr fontId="2" type="noConversion"/>
  </si>
  <si>
    <r>
      <t xml:space="preserve"> </t>
    </r>
    <r>
      <rPr>
        <sz val="12"/>
        <rFont val="宋体"/>
        <family val="3"/>
        <charset val="134"/>
      </rPr>
      <t xml:space="preserve"> 其他农业支出</t>
    </r>
    <phoneticPr fontId="2" type="noConversion"/>
  </si>
  <si>
    <t xml:space="preserve">  其他水利支出</t>
    <phoneticPr fontId="2" type="noConversion"/>
  </si>
  <si>
    <t>其他农林水支出</t>
    <phoneticPr fontId="2" type="noConversion"/>
  </si>
  <si>
    <r>
      <t xml:space="preserve"> </t>
    </r>
    <r>
      <rPr>
        <sz val="12"/>
        <rFont val="宋体"/>
        <family val="3"/>
        <charset val="134"/>
      </rPr>
      <t xml:space="preserve">  其他农林水支出</t>
    </r>
    <phoneticPr fontId="2" type="noConversion"/>
  </si>
  <si>
    <t>粮油物资储备支出</t>
    <phoneticPr fontId="2" type="noConversion"/>
  </si>
  <si>
    <t>粮油事务</t>
    <phoneticPr fontId="2" type="noConversion"/>
  </si>
  <si>
    <t xml:space="preserve">   粮油事务储备支出</t>
    <phoneticPr fontId="2" type="noConversion"/>
  </si>
  <si>
    <t>其他支出</t>
    <phoneticPr fontId="2" type="noConversion"/>
  </si>
  <si>
    <t>彩票公益金及对应专项债务收入安排的支出</t>
    <phoneticPr fontId="2" type="noConversion"/>
  </si>
  <si>
    <t>用于社会福利的彩票公益金支出</t>
    <phoneticPr fontId="2" type="noConversion"/>
  </si>
  <si>
    <t>组织事务</t>
  </si>
  <si>
    <t xml:space="preserve"> 其他组织事务支出</t>
  </si>
  <si>
    <t xml:space="preserve">  计划生育服务</t>
    <phoneticPr fontId="2" type="noConversion"/>
  </si>
  <si>
    <t>其他水利支出</t>
    <phoneticPr fontId="2" type="noConversion"/>
  </si>
  <si>
    <r>
      <t xml:space="preserve"> </t>
    </r>
    <r>
      <rPr>
        <sz val="12"/>
        <rFont val="宋体"/>
        <family val="3"/>
        <charset val="134"/>
      </rPr>
      <t xml:space="preserve"> 文化活动</t>
    </r>
    <phoneticPr fontId="2" type="noConversion"/>
  </si>
  <si>
    <t>其他农业支出</t>
    <phoneticPr fontId="2" type="noConversion"/>
  </si>
  <si>
    <t xml:space="preserve">   其他粮油事务储备支出</t>
    <phoneticPr fontId="2" type="noConversion"/>
  </si>
  <si>
    <t>一般公共预算财政拨款“三公”经费支出决算表</t>
    <phoneticPr fontId="32" type="noConversion"/>
  </si>
  <si>
    <r>
      <t>公开0</t>
    </r>
    <r>
      <rPr>
        <sz val="10"/>
        <color indexed="8"/>
        <rFont val="宋体"/>
        <charset val="134"/>
      </rPr>
      <t>7</t>
    </r>
    <r>
      <rPr>
        <sz val="10"/>
        <color indexed="8"/>
        <rFont val="宋体"/>
        <charset val="134"/>
      </rPr>
      <t>表</t>
    </r>
    <phoneticPr fontId="32" type="noConversion"/>
  </si>
  <si>
    <t>单位：万元</t>
    <phoneticPr fontId="32" type="noConversion"/>
  </si>
  <si>
    <r>
      <t>201</t>
    </r>
    <r>
      <rPr>
        <sz val="11"/>
        <rFont val="宋体"/>
        <charset val="134"/>
      </rPr>
      <t>5年度预算数</t>
    </r>
    <phoneticPr fontId="32" type="noConversion"/>
  </si>
  <si>
    <r>
      <t>201</t>
    </r>
    <r>
      <rPr>
        <sz val="11"/>
        <rFont val="宋体"/>
        <charset val="134"/>
      </rPr>
      <t>5年度决算数</t>
    </r>
    <phoneticPr fontId="32" type="noConversion"/>
  </si>
  <si>
    <t>合计</t>
    <phoneticPr fontId="32" type="noConversion"/>
  </si>
  <si>
    <t>因公出国（境）费</t>
    <phoneticPr fontId="32" type="noConversion"/>
  </si>
  <si>
    <t>公务用车购置及运行费</t>
    <phoneticPr fontId="32" type="noConversion"/>
  </si>
  <si>
    <t>公务接待费</t>
    <phoneticPr fontId="32" type="noConversion"/>
  </si>
  <si>
    <t>小计</t>
    <phoneticPr fontId="32" type="noConversion"/>
  </si>
  <si>
    <t>公务用车
购置费</t>
    <phoneticPr fontId="32" type="noConversion"/>
  </si>
  <si>
    <t>公务用车
运行费</t>
    <phoneticPr fontId="32" type="noConversion"/>
  </si>
  <si>
    <r>
      <t>注：2015</t>
    </r>
    <r>
      <rPr>
        <sz val="12"/>
        <rFont val="宋体"/>
        <charset val="134"/>
      </rPr>
      <t>年度预算数为“三公”经费年初预算数，决算数是包括当年一般公共预算财政拨款和以前年度结转资金安排的实际支出。</t>
    </r>
    <phoneticPr fontId="32" type="noConversion"/>
  </si>
  <si>
    <t>部门：华阳镇人民政府</t>
    <phoneticPr fontId="2" type="noConversion"/>
  </si>
  <si>
    <t>部门：华阳镇人民政府</t>
    <phoneticPr fontId="32" type="noConversion"/>
  </si>
</sst>
</file>

<file path=xl/styles.xml><?xml version="1.0" encoding="utf-8"?>
<styleSheet xmlns="http://schemas.openxmlformats.org/spreadsheetml/2006/main">
  <numFmts count="4">
    <numFmt numFmtId="176" formatCode="0.00_ "/>
    <numFmt numFmtId="177" formatCode="0.00_);[Red]\(0.00\)"/>
    <numFmt numFmtId="178" formatCode="000000"/>
    <numFmt numFmtId="179" formatCode="0.00_ ;[Red]\-0.00\ "/>
  </numFmts>
  <fonts count="38">
    <font>
      <sz val="12"/>
      <name val="宋体"/>
      <charset val="134"/>
    </font>
    <font>
      <sz val="12"/>
      <name val="宋体"/>
      <family val="3"/>
      <charset val="134"/>
    </font>
    <font>
      <sz val="9"/>
      <name val="宋体"/>
      <family val="3"/>
      <charset val="134"/>
    </font>
    <font>
      <sz val="10"/>
      <name val="宋体"/>
      <family val="3"/>
      <charset val="134"/>
    </font>
    <font>
      <sz val="16"/>
      <name val="宋体"/>
      <family val="3"/>
      <charset val="134"/>
    </font>
    <font>
      <sz val="10"/>
      <color indexed="8"/>
      <name val="宋体"/>
      <family val="3"/>
      <charset val="134"/>
    </font>
    <font>
      <sz val="11"/>
      <color indexed="8"/>
      <name val="宋体"/>
      <family val="3"/>
      <charset val="134"/>
    </font>
    <font>
      <sz val="12"/>
      <name val="宋体"/>
      <family val="3"/>
      <charset val="134"/>
    </font>
    <font>
      <sz val="12"/>
      <name val="宋体"/>
      <family val="3"/>
      <charset val="134"/>
    </font>
    <font>
      <sz val="9"/>
      <name val="宋体"/>
      <family val="3"/>
      <charset val="134"/>
    </font>
    <font>
      <sz val="11"/>
      <color indexed="20"/>
      <name val="宋体"/>
      <family val="3"/>
      <charset val="134"/>
    </font>
    <font>
      <sz val="11"/>
      <color indexed="17"/>
      <name val="宋体"/>
      <family val="3"/>
      <charset val="134"/>
    </font>
    <font>
      <sz val="10"/>
      <name val="Arial"/>
      <family val="2"/>
    </font>
    <font>
      <sz val="12"/>
      <name val="宋体"/>
      <family val="3"/>
      <charset val="134"/>
    </font>
    <font>
      <sz val="12"/>
      <name val="黑体"/>
      <family val="3"/>
      <charset val="134"/>
    </font>
    <font>
      <sz val="12"/>
      <name val="宋体"/>
      <family val="3"/>
      <charset val="134"/>
    </font>
    <font>
      <sz val="16"/>
      <name val="华文中宋"/>
      <family val="3"/>
      <charset val="134"/>
    </font>
    <font>
      <sz val="16"/>
      <color indexed="8"/>
      <name val="华文中宋"/>
      <family val="3"/>
      <charset val="134"/>
    </font>
    <font>
      <sz val="11"/>
      <name val="宋体"/>
      <family val="3"/>
      <charset val="134"/>
    </font>
    <font>
      <b/>
      <sz val="11"/>
      <name val="宋体"/>
      <family val="3"/>
      <charset val="134"/>
    </font>
    <font>
      <sz val="12"/>
      <name val="宋体"/>
      <family val="3"/>
      <charset val="134"/>
    </font>
    <font>
      <sz val="10"/>
      <name val="宋体"/>
      <family val="3"/>
      <charset val="134"/>
    </font>
    <font>
      <sz val="10"/>
      <name val="宋体"/>
      <family val="3"/>
      <charset val="134"/>
    </font>
    <font>
      <sz val="10"/>
      <color indexed="8"/>
      <name val="宋体"/>
      <family val="3"/>
      <charset val="134"/>
    </font>
    <font>
      <sz val="16"/>
      <name val="华文中宋"/>
      <family val="3"/>
      <charset val="134"/>
    </font>
    <font>
      <sz val="12"/>
      <name val="宋体"/>
      <family val="3"/>
      <charset val="134"/>
    </font>
    <font>
      <sz val="9"/>
      <name val="宋体"/>
      <family val="3"/>
      <charset val="134"/>
    </font>
    <font>
      <b/>
      <sz val="11"/>
      <color indexed="8"/>
      <name val="宋体"/>
      <family val="3"/>
      <charset val="134"/>
    </font>
    <font>
      <b/>
      <sz val="12"/>
      <name val="宋体"/>
      <family val="3"/>
      <charset val="134"/>
    </font>
    <font>
      <sz val="11"/>
      <color theme="1"/>
      <name val="宋体"/>
      <family val="3"/>
      <charset val="134"/>
      <scheme val="minor"/>
    </font>
    <font>
      <sz val="12"/>
      <name val="宋体"/>
      <charset val="134"/>
    </font>
    <font>
      <sz val="16"/>
      <name val="华文中宋"/>
      <charset val="134"/>
    </font>
    <font>
      <sz val="9"/>
      <name val="宋体"/>
      <charset val="134"/>
    </font>
    <font>
      <sz val="16"/>
      <name val="宋体"/>
      <charset val="134"/>
    </font>
    <font>
      <sz val="10"/>
      <name val="宋体"/>
      <charset val="134"/>
    </font>
    <font>
      <sz val="10"/>
      <color indexed="8"/>
      <name val="宋体"/>
      <charset val="134"/>
    </font>
    <font>
      <sz val="11"/>
      <name val="宋体"/>
      <charset val="134"/>
    </font>
    <font>
      <sz val="11"/>
      <color indexed="8"/>
      <name val="宋体"/>
      <charset val="134"/>
    </font>
  </fonts>
  <fills count="5">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s>
  <cellStyleXfs count="20">
    <xf numFmtId="0" fontId="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 fillId="0" borderId="0"/>
    <xf numFmtId="0" fontId="1" fillId="0" borderId="0"/>
    <xf numFmtId="0" fontId="29" fillId="0" borderId="0">
      <alignment vertical="center"/>
    </xf>
    <xf numFmtId="0" fontId="7" fillId="0" borderId="0"/>
    <xf numFmtId="0" fontId="13" fillId="0" borderId="0"/>
    <xf numFmtId="0" fontId="8" fillId="0" borderId="0">
      <alignment vertical="center"/>
    </xf>
    <xf numFmtId="0" fontId="8" fillId="0" borderId="0"/>
    <xf numFmtId="0" fontId="13" fillId="0" borderId="0"/>
    <xf numFmtId="0" fontId="1" fillId="0" borderId="0">
      <alignment vertical="center"/>
    </xf>
    <xf numFmtId="0" fontId="1"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0" borderId="0"/>
  </cellStyleXfs>
  <cellXfs count="265">
    <xf numFmtId="0" fontId="0" fillId="0" borderId="0" xfId="0"/>
    <xf numFmtId="0" fontId="4" fillId="0" borderId="0" xfId="13" applyFont="1" applyBorder="1" applyAlignment="1">
      <alignment horizontal="right" vertical="center"/>
    </xf>
    <xf numFmtId="0" fontId="4" fillId="0" borderId="0" xfId="13" applyFont="1" applyAlignment="1">
      <alignment horizontal="right" vertical="center"/>
    </xf>
    <xf numFmtId="0" fontId="1" fillId="4" borderId="0" xfId="13" applyFill="1" applyAlignment="1">
      <alignment horizontal="right" vertical="center"/>
    </xf>
    <xf numFmtId="0" fontId="1" fillId="0" borderId="0" xfId="13" applyBorder="1" applyAlignment="1">
      <alignment horizontal="right" vertical="center"/>
    </xf>
    <xf numFmtId="0" fontId="1" fillId="0" borderId="0" xfId="13" applyAlignment="1">
      <alignment horizontal="right" vertical="center"/>
    </xf>
    <xf numFmtId="0" fontId="5" fillId="4" borderId="0" xfId="13" applyFont="1" applyFill="1" applyAlignment="1">
      <alignment horizontal="left" vertical="center"/>
    </xf>
    <xf numFmtId="0" fontId="3" fillId="0" borderId="0" xfId="13" applyFont="1" applyBorder="1" applyAlignment="1">
      <alignment horizontal="right" vertical="center"/>
    </xf>
    <xf numFmtId="0" fontId="3" fillId="0" borderId="0" xfId="13" applyFont="1" applyAlignment="1">
      <alignment horizontal="right" vertical="center"/>
    </xf>
    <xf numFmtId="0" fontId="4" fillId="0" borderId="0" xfId="0" applyFont="1" applyAlignment="1">
      <alignment horizontal="right" vertical="center"/>
    </xf>
    <xf numFmtId="0" fontId="0" fillId="4" borderId="0" xfId="0" applyFill="1" applyAlignment="1">
      <alignment horizontal="right" vertical="center"/>
    </xf>
    <xf numFmtId="0" fontId="0" fillId="0" borderId="0" xfId="0" applyAlignment="1">
      <alignment horizontal="right" vertical="center"/>
    </xf>
    <xf numFmtId="0" fontId="5" fillId="4" borderId="0" xfId="0" applyFont="1" applyFill="1" applyAlignment="1">
      <alignment horizontal="center" vertical="center"/>
    </xf>
    <xf numFmtId="0" fontId="0" fillId="0" borderId="0" xfId="0" applyBorder="1" applyAlignment="1">
      <alignment horizontal="right" vertical="center" wrapText="1"/>
    </xf>
    <xf numFmtId="0" fontId="0" fillId="0" borderId="0" xfId="0" applyAlignment="1">
      <alignment horizontal="right" vertical="center" wrapText="1"/>
    </xf>
    <xf numFmtId="176" fontId="0" fillId="4" borderId="1" xfId="0" quotePrefix="1" applyNumberFormat="1" applyFill="1" applyBorder="1" applyAlignment="1">
      <alignment horizontal="center" vertical="center"/>
    </xf>
    <xf numFmtId="0" fontId="0" fillId="0" borderId="0" xfId="0" applyBorder="1" applyAlignment="1">
      <alignment horizontal="right" vertical="center"/>
    </xf>
    <xf numFmtId="176" fontId="0" fillId="4" borderId="1" xfId="0" applyNumberFormat="1" applyFill="1" applyBorder="1" applyAlignment="1">
      <alignment horizontal="left" vertical="center"/>
    </xf>
    <xf numFmtId="0" fontId="0" fillId="0" borderId="0" xfId="0" applyAlignment="1">
      <alignment vertical="center"/>
    </xf>
    <xf numFmtId="49" fontId="1" fillId="4" borderId="1" xfId="0" quotePrefix="1" applyNumberFormat="1" applyFont="1" applyFill="1" applyBorder="1" applyAlignment="1">
      <alignment horizontal="center" vertical="center"/>
    </xf>
    <xf numFmtId="49" fontId="1" fillId="4" borderId="1" xfId="0" applyNumberFormat="1" applyFont="1" applyFill="1" applyBorder="1" applyAlignment="1">
      <alignment horizontal="center" vertical="center"/>
    </xf>
    <xf numFmtId="49" fontId="1" fillId="4" borderId="2" xfId="0" applyNumberFormat="1" applyFont="1" applyFill="1" applyBorder="1" applyAlignment="1">
      <alignment horizontal="center" vertical="center"/>
    </xf>
    <xf numFmtId="49" fontId="0" fillId="0" borderId="0" xfId="0" applyNumberFormat="1" applyBorder="1" applyAlignment="1">
      <alignment horizontal="right" vertical="center"/>
    </xf>
    <xf numFmtId="49" fontId="0" fillId="0" borderId="0" xfId="0" applyNumberFormat="1" applyAlignment="1">
      <alignment horizontal="right" vertical="center"/>
    </xf>
    <xf numFmtId="0" fontId="3" fillId="0" borderId="0" xfId="0" applyFont="1" applyAlignment="1">
      <alignment horizontal="left" vertical="center"/>
    </xf>
    <xf numFmtId="0" fontId="3" fillId="0" borderId="0" xfId="0" applyFont="1" applyAlignment="1">
      <alignment horizontal="right" vertical="center"/>
    </xf>
    <xf numFmtId="0" fontId="4" fillId="4" borderId="0" xfId="14" applyFont="1" applyFill="1" applyAlignment="1">
      <alignment vertical="center" wrapText="1"/>
    </xf>
    <xf numFmtId="0" fontId="3" fillId="4" borderId="0" xfId="14" applyFont="1" applyFill="1" applyAlignment="1">
      <alignment horizontal="center" vertical="center" wrapText="1"/>
    </xf>
    <xf numFmtId="0" fontId="3" fillId="4" borderId="0" xfId="14" applyFont="1" applyFill="1" applyAlignment="1">
      <alignment vertical="center" wrapText="1"/>
    </xf>
    <xf numFmtId="0" fontId="1" fillId="0" borderId="0" xfId="14" applyFont="1" applyAlignment="1">
      <alignment horizontal="center" vertical="center" wrapText="1"/>
    </xf>
    <xf numFmtId="0" fontId="1" fillId="0" borderId="1" xfId="14" applyFont="1" applyBorder="1" applyAlignment="1">
      <alignment horizontal="center" vertical="center" wrapText="1"/>
    </xf>
    <xf numFmtId="0" fontId="1" fillId="0" borderId="2" xfId="14" applyFont="1" applyBorder="1" applyAlignment="1">
      <alignment horizontal="center" vertical="center" wrapText="1"/>
    </xf>
    <xf numFmtId="0" fontId="1" fillId="0" borderId="1" xfId="14" applyFont="1" applyBorder="1" applyAlignment="1">
      <alignment vertical="center" wrapText="1"/>
    </xf>
    <xf numFmtId="0" fontId="1" fillId="0" borderId="0" xfId="14" applyFont="1" applyAlignment="1">
      <alignment vertical="center" wrapText="1"/>
    </xf>
    <xf numFmtId="0" fontId="1" fillId="0" borderId="0" xfId="14" applyFont="1" applyAlignment="1">
      <alignment horizontal="left" vertical="center"/>
    </xf>
    <xf numFmtId="0" fontId="1" fillId="0" borderId="0" xfId="14" applyAlignment="1">
      <alignment vertical="center" wrapText="1"/>
    </xf>
    <xf numFmtId="0" fontId="3" fillId="4" borderId="3" xfId="14" applyFont="1" applyFill="1" applyBorder="1" applyAlignment="1">
      <alignment vertical="center" wrapText="1"/>
    </xf>
    <xf numFmtId="176" fontId="0" fillId="0" borderId="1" xfId="0" applyNumberFormat="1" applyFill="1" applyBorder="1" applyAlignment="1">
      <alignment horizontal="right" vertical="center"/>
    </xf>
    <xf numFmtId="176" fontId="0" fillId="0" borderId="2" xfId="0" applyNumberFormat="1" applyFill="1" applyBorder="1" applyAlignment="1">
      <alignment horizontal="right" vertical="center"/>
    </xf>
    <xf numFmtId="4" fontId="1" fillId="0" borderId="1" xfId="14" applyNumberFormat="1" applyFont="1" applyFill="1" applyBorder="1" applyAlignment="1">
      <alignment horizontal="center" vertical="center" wrapText="1"/>
    </xf>
    <xf numFmtId="4" fontId="1" fillId="0" borderId="2" xfId="14" applyNumberFormat="1" applyFont="1" applyFill="1" applyBorder="1" applyAlignment="1">
      <alignment horizontal="center" vertical="center" wrapText="1"/>
    </xf>
    <xf numFmtId="0" fontId="1" fillId="0" borderId="1" xfId="14" applyFont="1" applyFill="1" applyBorder="1" applyAlignment="1">
      <alignment vertical="center" wrapText="1"/>
    </xf>
    <xf numFmtId="4" fontId="1" fillId="0" borderId="1" xfId="14" applyNumberFormat="1" applyFont="1" applyFill="1" applyBorder="1" applyAlignment="1">
      <alignment vertical="center" wrapText="1"/>
    </xf>
    <xf numFmtId="0" fontId="1" fillId="0" borderId="2" xfId="14" applyFont="1" applyFill="1" applyBorder="1" applyAlignment="1">
      <alignment vertical="center" wrapText="1"/>
    </xf>
    <xf numFmtId="0" fontId="5" fillId="4" borderId="0" xfId="13" applyFont="1" applyFill="1" applyAlignment="1">
      <alignment horizontal="right" vertical="center"/>
    </xf>
    <xf numFmtId="0" fontId="3" fillId="4" borderId="0" xfId="14" applyFont="1" applyFill="1" applyBorder="1" applyAlignment="1">
      <alignment vertical="center" wrapText="1"/>
    </xf>
    <xf numFmtId="0" fontId="14" fillId="0" borderId="0" xfId="13" applyFont="1" applyAlignment="1">
      <alignment horizontal="left" vertical="center"/>
    </xf>
    <xf numFmtId="49" fontId="0" fillId="4" borderId="2" xfId="0" applyNumberFormat="1" applyFill="1" applyBorder="1" applyAlignment="1">
      <alignment horizontal="center" vertical="center"/>
    </xf>
    <xf numFmtId="0" fontId="1" fillId="0" borderId="4" xfId="14" applyFont="1" applyBorder="1" applyAlignment="1">
      <alignment horizontal="center" vertical="center" wrapText="1"/>
    </xf>
    <xf numFmtId="4" fontId="1" fillId="0" borderId="4" xfId="14" applyNumberFormat="1" applyFont="1" applyFill="1" applyBorder="1" applyAlignment="1">
      <alignment horizontal="center" vertical="center" wrapText="1"/>
    </xf>
    <xf numFmtId="4" fontId="1" fillId="0" borderId="4" xfId="14" applyNumberFormat="1" applyFont="1" applyFill="1" applyBorder="1" applyAlignment="1">
      <alignment vertical="center" wrapText="1"/>
    </xf>
    <xf numFmtId="176" fontId="18" fillId="4" borderId="1" xfId="13" quotePrefix="1" applyNumberFormat="1" applyFont="1" applyFill="1" applyBorder="1" applyAlignment="1">
      <alignment horizontal="center" vertical="center"/>
    </xf>
    <xf numFmtId="176" fontId="18" fillId="0" borderId="5" xfId="13" quotePrefix="1" applyNumberFormat="1" applyFont="1" applyFill="1" applyBorder="1" applyAlignment="1">
      <alignment horizontal="left" vertical="center"/>
    </xf>
    <xf numFmtId="176" fontId="18" fillId="0" borderId="1" xfId="13" applyNumberFormat="1" applyFont="1" applyFill="1" applyBorder="1" applyAlignment="1">
      <alignment horizontal="right" vertical="center"/>
    </xf>
    <xf numFmtId="176" fontId="18" fillId="4" borderId="1" xfId="13" quotePrefix="1" applyNumberFormat="1" applyFont="1" applyFill="1" applyBorder="1" applyAlignment="1">
      <alignment horizontal="left" vertical="center"/>
    </xf>
    <xf numFmtId="0" fontId="18" fillId="4" borderId="1" xfId="13" quotePrefix="1" applyNumberFormat="1" applyFont="1" applyFill="1" applyBorder="1" applyAlignment="1">
      <alignment horizontal="center" vertical="center"/>
    </xf>
    <xf numFmtId="176" fontId="18" fillId="0" borderId="2" xfId="13" applyNumberFormat="1" applyFont="1" applyFill="1" applyBorder="1" applyAlignment="1">
      <alignment horizontal="right" vertical="center"/>
    </xf>
    <xf numFmtId="176" fontId="18" fillId="4" borderId="5" xfId="13" applyNumberFormat="1" applyFont="1" applyFill="1" applyBorder="1" applyAlignment="1">
      <alignment horizontal="left" vertical="center"/>
    </xf>
    <xf numFmtId="176" fontId="18" fillId="4" borderId="5" xfId="13" quotePrefix="1" applyNumberFormat="1" applyFont="1" applyFill="1" applyBorder="1" applyAlignment="1">
      <alignment horizontal="left" vertical="center"/>
    </xf>
    <xf numFmtId="176" fontId="18" fillId="0" borderId="2" xfId="13" applyNumberFormat="1" applyFont="1" applyFill="1" applyBorder="1" applyAlignment="1">
      <alignment horizontal="center" vertical="center"/>
    </xf>
    <xf numFmtId="176" fontId="18" fillId="0" borderId="1" xfId="13" quotePrefix="1" applyNumberFormat="1" applyFont="1" applyFill="1" applyBorder="1" applyAlignment="1">
      <alignment horizontal="left" vertical="center"/>
    </xf>
    <xf numFmtId="0" fontId="18" fillId="0" borderId="0" xfId="13" applyFont="1" applyFill="1" applyBorder="1" applyAlignment="1">
      <alignment horizontal="right" vertical="center"/>
    </xf>
    <xf numFmtId="176" fontId="18" fillId="0" borderId="5" xfId="13" applyNumberFormat="1" applyFont="1" applyFill="1" applyBorder="1" applyAlignment="1">
      <alignment horizontal="left" vertical="center"/>
    </xf>
    <xf numFmtId="176" fontId="18" fillId="0" borderId="1" xfId="13" applyNumberFormat="1" applyFont="1" applyFill="1" applyBorder="1" applyAlignment="1">
      <alignment horizontal="left" vertical="center"/>
    </xf>
    <xf numFmtId="176" fontId="18" fillId="0" borderId="4" xfId="13" quotePrefix="1" applyNumberFormat="1" applyFont="1" applyFill="1" applyBorder="1" applyAlignment="1">
      <alignment horizontal="left" vertical="center"/>
    </xf>
    <xf numFmtId="176" fontId="18" fillId="0" borderId="6" xfId="13" applyNumberFormat="1" applyFont="1" applyFill="1" applyBorder="1" applyAlignment="1">
      <alignment horizontal="center" vertical="center"/>
    </xf>
    <xf numFmtId="176" fontId="19" fillId="0" borderId="5" xfId="13" quotePrefix="1" applyNumberFormat="1" applyFont="1" applyFill="1" applyBorder="1" applyAlignment="1">
      <alignment horizontal="center" vertical="center"/>
    </xf>
    <xf numFmtId="176" fontId="19" fillId="0" borderId="4" xfId="13" quotePrefix="1" applyNumberFormat="1" applyFont="1" applyFill="1" applyBorder="1" applyAlignment="1">
      <alignment horizontal="center" vertical="center"/>
    </xf>
    <xf numFmtId="176" fontId="18" fillId="0" borderId="4" xfId="13" applyNumberFormat="1" applyFont="1" applyFill="1" applyBorder="1" applyAlignment="1">
      <alignment horizontal="left" vertical="center"/>
    </xf>
    <xf numFmtId="176" fontId="18" fillId="0" borderId="6" xfId="13" quotePrefix="1" applyNumberFormat="1" applyFont="1" applyFill="1" applyBorder="1" applyAlignment="1">
      <alignment vertical="center"/>
    </xf>
    <xf numFmtId="176" fontId="18" fillId="0" borderId="7" xfId="13" applyNumberFormat="1" applyFont="1" applyFill="1" applyBorder="1" applyAlignment="1">
      <alignment horizontal="left" vertical="center"/>
    </xf>
    <xf numFmtId="176" fontId="18" fillId="0" borderId="8" xfId="13" applyNumberFormat="1" applyFont="1" applyFill="1" applyBorder="1" applyAlignment="1">
      <alignment horizontal="right" vertical="center"/>
    </xf>
    <xf numFmtId="176" fontId="18" fillId="0" borderId="9" xfId="13" applyNumberFormat="1" applyFont="1" applyFill="1" applyBorder="1" applyAlignment="1">
      <alignment horizontal="left" vertical="center"/>
    </xf>
    <xf numFmtId="176" fontId="18" fillId="0" borderId="10" xfId="13" quotePrefix="1" applyNumberFormat="1" applyFont="1" applyFill="1" applyBorder="1" applyAlignment="1">
      <alignment vertical="center"/>
    </xf>
    <xf numFmtId="176" fontId="19" fillId="4" borderId="11" xfId="13" quotePrefix="1" applyNumberFormat="1" applyFont="1" applyFill="1" applyBorder="1" applyAlignment="1">
      <alignment horizontal="center" vertical="center"/>
    </xf>
    <xf numFmtId="176" fontId="19" fillId="4" borderId="12" xfId="13" quotePrefix="1" applyNumberFormat="1" applyFont="1" applyFill="1" applyBorder="1" applyAlignment="1">
      <alignment horizontal="center" vertical="center"/>
    </xf>
    <xf numFmtId="176" fontId="20" fillId="4" borderId="5" xfId="13" quotePrefix="1" applyNumberFormat="1" applyFont="1" applyFill="1" applyBorder="1" applyAlignment="1">
      <alignment horizontal="center" vertical="center"/>
    </xf>
    <xf numFmtId="176" fontId="20" fillId="4" borderId="1" xfId="13" quotePrefix="1" applyNumberFormat="1" applyFont="1" applyFill="1" applyBorder="1" applyAlignment="1">
      <alignment horizontal="center" vertical="center"/>
    </xf>
    <xf numFmtId="176" fontId="20" fillId="4" borderId="1" xfId="13" applyNumberFormat="1" applyFont="1" applyFill="1" applyBorder="1" applyAlignment="1">
      <alignment horizontal="center" vertical="center"/>
    </xf>
    <xf numFmtId="176" fontId="20" fillId="4" borderId="2" xfId="13" applyNumberFormat="1" applyFont="1" applyFill="1" applyBorder="1" applyAlignment="1">
      <alignment horizontal="center" vertical="center"/>
    </xf>
    <xf numFmtId="176" fontId="20" fillId="4" borderId="2" xfId="13" quotePrefix="1" applyNumberFormat="1" applyFont="1" applyFill="1" applyBorder="1" applyAlignment="1">
      <alignment horizontal="center" vertical="center"/>
    </xf>
    <xf numFmtId="176" fontId="21" fillId="4" borderId="1" xfId="13" quotePrefix="1" applyNumberFormat="1" applyFont="1" applyFill="1" applyBorder="1" applyAlignment="1">
      <alignment horizontal="center" vertical="center"/>
    </xf>
    <xf numFmtId="176" fontId="18" fillId="0" borderId="5" xfId="13" applyNumberFormat="1" applyFont="1" applyFill="1" applyBorder="1" applyAlignment="1">
      <alignment horizontal="center" vertical="center"/>
    </xf>
    <xf numFmtId="176" fontId="18" fillId="0" borderId="7" xfId="13" applyNumberFormat="1" applyFont="1" applyFill="1" applyBorder="1" applyAlignment="1">
      <alignment horizontal="center" vertical="center"/>
    </xf>
    <xf numFmtId="176" fontId="18" fillId="0" borderId="4" xfId="13" applyNumberFormat="1" applyFont="1" applyFill="1" applyBorder="1" applyAlignment="1">
      <alignment horizontal="center" vertical="center"/>
    </xf>
    <xf numFmtId="176" fontId="0" fillId="4" borderId="1" xfId="13" applyNumberFormat="1" applyFont="1" applyFill="1" applyBorder="1" applyAlignment="1">
      <alignment horizontal="center" vertical="center"/>
    </xf>
    <xf numFmtId="49" fontId="20" fillId="4" borderId="1" xfId="13" quotePrefix="1" applyNumberFormat="1" applyFont="1" applyFill="1" applyBorder="1" applyAlignment="1">
      <alignment horizontal="center" vertical="center"/>
    </xf>
    <xf numFmtId="49" fontId="20" fillId="4" borderId="2" xfId="13" quotePrefix="1" applyNumberFormat="1" applyFont="1" applyFill="1" applyBorder="1" applyAlignment="1">
      <alignment horizontal="center" vertical="center"/>
    </xf>
    <xf numFmtId="0" fontId="23" fillId="4" borderId="0" xfId="13" applyFont="1" applyFill="1" applyAlignment="1">
      <alignment horizontal="right" vertical="center"/>
    </xf>
    <xf numFmtId="49" fontId="0" fillId="4" borderId="1" xfId="13" applyNumberFormat="1" applyFont="1" applyFill="1" applyBorder="1" applyAlignment="1">
      <alignment horizontal="center" vertical="center" wrapText="1"/>
    </xf>
    <xf numFmtId="49" fontId="0" fillId="4" borderId="2" xfId="13" applyNumberFormat="1" applyFont="1" applyFill="1" applyBorder="1" applyAlignment="1">
      <alignment horizontal="center" vertical="center" wrapText="1"/>
    </xf>
    <xf numFmtId="176" fontId="0" fillId="4" borderId="17" xfId="0" applyNumberFormat="1" applyFill="1" applyBorder="1" applyAlignment="1">
      <alignment horizontal="left" vertical="center"/>
    </xf>
    <xf numFmtId="176" fontId="0" fillId="4" borderId="18" xfId="0" applyNumberFormat="1" applyFill="1" applyBorder="1" applyAlignment="1">
      <alignment horizontal="left" vertical="center"/>
    </xf>
    <xf numFmtId="176" fontId="0" fillId="4" borderId="7" xfId="0" applyNumberFormat="1" applyFill="1" applyBorder="1" applyAlignment="1">
      <alignment horizontal="left" vertical="center"/>
    </xf>
    <xf numFmtId="176" fontId="0" fillId="4" borderId="20" xfId="0" applyNumberFormat="1" applyFill="1" applyBorder="1" applyAlignment="1">
      <alignment horizontal="left" vertical="center"/>
    </xf>
    <xf numFmtId="176" fontId="0" fillId="4" borderId="8" xfId="0" applyNumberFormat="1" applyFill="1" applyBorder="1" applyAlignment="1">
      <alignment horizontal="left" vertical="center"/>
    </xf>
    <xf numFmtId="176" fontId="0" fillId="0" borderId="8" xfId="0" applyNumberFormat="1" applyFill="1" applyBorder="1" applyAlignment="1">
      <alignment horizontal="right" vertical="center"/>
    </xf>
    <xf numFmtId="176" fontId="0" fillId="0" borderId="39" xfId="0" applyNumberFormat="1" applyFill="1" applyBorder="1" applyAlignment="1">
      <alignment horizontal="right" vertical="center"/>
    </xf>
    <xf numFmtId="176" fontId="19" fillId="0" borderId="1" xfId="13" quotePrefix="1" applyNumberFormat="1" applyFont="1" applyFill="1" applyBorder="1" applyAlignment="1">
      <alignment vertical="center"/>
    </xf>
    <xf numFmtId="0" fontId="3" fillId="4" borderId="0" xfId="14" applyFont="1" applyFill="1" applyAlignment="1">
      <alignment horizontal="left" vertical="center" wrapText="1"/>
    </xf>
    <xf numFmtId="0" fontId="1" fillId="0" borderId="30" xfId="14" applyFont="1" applyBorder="1" applyAlignment="1">
      <alignment horizontal="left" vertical="center" wrapText="1"/>
    </xf>
    <xf numFmtId="0" fontId="1" fillId="0" borderId="0" xfId="14" applyAlignment="1">
      <alignment horizontal="left" vertical="center" wrapText="1"/>
    </xf>
    <xf numFmtId="0" fontId="3" fillId="0" borderId="1" xfId="14" applyFont="1" applyBorder="1" applyAlignment="1">
      <alignment horizontal="left" vertical="center" wrapText="1"/>
    </xf>
    <xf numFmtId="0" fontId="28" fillId="0" borderId="0" xfId="14" applyFont="1" applyAlignment="1">
      <alignment horizontal="center" vertical="center" wrapText="1"/>
    </xf>
    <xf numFmtId="177" fontId="3" fillId="4" borderId="0" xfId="14" applyNumberFormat="1" applyFont="1" applyFill="1" applyAlignment="1">
      <alignment vertical="center" wrapText="1"/>
    </xf>
    <xf numFmtId="177" fontId="3" fillId="4" borderId="3" xfId="14" applyNumberFormat="1" applyFont="1" applyFill="1" applyBorder="1" applyAlignment="1">
      <alignment vertical="center" wrapText="1"/>
    </xf>
    <xf numFmtId="177" fontId="1" fillId="0" borderId="1" xfId="14" applyNumberFormat="1" applyFont="1" applyFill="1" applyBorder="1" applyAlignment="1">
      <alignment horizontal="center" vertical="center" wrapText="1"/>
    </xf>
    <xf numFmtId="177" fontId="1" fillId="0" borderId="1" xfId="14" applyNumberFormat="1" applyFont="1" applyFill="1" applyBorder="1" applyAlignment="1">
      <alignment vertical="center" wrapText="1"/>
    </xf>
    <xf numFmtId="177" fontId="1" fillId="0" borderId="0" xfId="14" applyNumberFormat="1" applyAlignment="1">
      <alignment vertical="center" wrapText="1"/>
    </xf>
    <xf numFmtId="49" fontId="1" fillId="0" borderId="1" xfId="14" applyNumberFormat="1" applyFont="1" applyBorder="1" applyAlignment="1">
      <alignment horizontal="center" vertical="center" wrapText="1"/>
    </xf>
    <xf numFmtId="176" fontId="0" fillId="4" borderId="17" xfId="0" applyNumberFormat="1" applyFill="1" applyBorder="1" applyAlignment="1">
      <alignment horizontal="center" vertical="center"/>
    </xf>
    <xf numFmtId="49" fontId="0" fillId="4" borderId="17" xfId="0" applyNumberFormat="1" applyFill="1" applyBorder="1" applyAlignment="1">
      <alignment horizontal="left" vertical="center"/>
    </xf>
    <xf numFmtId="178" fontId="0" fillId="4" borderId="30" xfId="0" applyNumberFormat="1" applyFill="1" applyBorder="1" applyAlignment="1">
      <alignment horizontal="center" vertical="center"/>
    </xf>
    <xf numFmtId="176" fontId="1" fillId="4" borderId="1" xfId="0" applyNumberFormat="1" applyFont="1" applyFill="1" applyBorder="1" applyAlignment="1">
      <alignment horizontal="left" vertical="center"/>
    </xf>
    <xf numFmtId="49" fontId="0" fillId="4" borderId="30" xfId="0" applyNumberFormat="1" applyFill="1" applyBorder="1" applyAlignment="1">
      <alignment horizontal="center" vertical="center"/>
    </xf>
    <xf numFmtId="176" fontId="0" fillId="4" borderId="17" xfId="0" applyNumberFormat="1" applyFill="1" applyBorder="1" applyAlignment="1">
      <alignment horizontal="left" vertical="center"/>
    </xf>
    <xf numFmtId="49" fontId="0" fillId="4" borderId="7" xfId="0" applyNumberFormat="1" applyFill="1" applyBorder="1" applyAlignment="1">
      <alignment horizontal="left" vertical="center"/>
    </xf>
    <xf numFmtId="176" fontId="1" fillId="4" borderId="8" xfId="0" applyNumberFormat="1" applyFont="1" applyFill="1" applyBorder="1" applyAlignment="1">
      <alignment horizontal="left" vertical="center"/>
    </xf>
    <xf numFmtId="176" fontId="1" fillId="0" borderId="8" xfId="0" applyNumberFormat="1" applyFont="1" applyFill="1" applyBorder="1" applyAlignment="1">
      <alignment horizontal="right" vertical="center"/>
    </xf>
    <xf numFmtId="176" fontId="18" fillId="4" borderId="4" xfId="13" quotePrefix="1" applyNumberFormat="1" applyFont="1" applyFill="1" applyBorder="1" applyAlignment="1">
      <alignment horizontal="center" vertical="center"/>
    </xf>
    <xf numFmtId="0" fontId="33" fillId="4" borderId="0" xfId="14" applyFont="1" applyFill="1" applyAlignment="1">
      <alignment vertical="center" wrapText="1"/>
    </xf>
    <xf numFmtId="0" fontId="34" fillId="4" borderId="0" xfId="14" applyFont="1" applyFill="1" applyAlignment="1">
      <alignment vertical="center" wrapText="1"/>
    </xf>
    <xf numFmtId="0" fontId="35" fillId="4" borderId="0" xfId="13" applyFont="1" applyFill="1" applyAlignment="1">
      <alignment horizontal="right" vertical="center"/>
    </xf>
    <xf numFmtId="0" fontId="35" fillId="4" borderId="0" xfId="13" applyFont="1" applyFill="1" applyAlignment="1">
      <alignment horizontal="left" vertical="center"/>
    </xf>
    <xf numFmtId="0" fontId="34" fillId="4" borderId="3" xfId="14" applyFont="1" applyFill="1" applyBorder="1" applyAlignment="1">
      <alignment vertical="center" wrapText="1"/>
    </xf>
    <xf numFmtId="0" fontId="34" fillId="4" borderId="0" xfId="14" applyFont="1" applyFill="1" applyBorder="1" applyAlignment="1">
      <alignment vertical="center" wrapText="1"/>
    </xf>
    <xf numFmtId="0" fontId="30" fillId="0" borderId="0" xfId="14" applyFont="1" applyAlignment="1">
      <alignment horizontal="center" vertical="center" wrapText="1"/>
    </xf>
    <xf numFmtId="0" fontId="36" fillId="0" borderId="29" xfId="14" applyFont="1" applyFill="1" applyBorder="1" applyAlignment="1">
      <alignment horizontal="center" vertical="center" wrapText="1"/>
    </xf>
    <xf numFmtId="0" fontId="36" fillId="0" borderId="5" xfId="14" applyFont="1" applyBorder="1" applyAlignment="1">
      <alignment horizontal="center" vertical="center" wrapText="1"/>
    </xf>
    <xf numFmtId="0" fontId="36" fillId="0" borderId="1" xfId="14" applyFont="1" applyBorder="1" applyAlignment="1">
      <alignment horizontal="center" vertical="center" wrapText="1"/>
    </xf>
    <xf numFmtId="0" fontId="36" fillId="0" borderId="2" xfId="14" applyFont="1" applyBorder="1" applyAlignment="1">
      <alignment horizontal="center" vertical="center" wrapText="1"/>
    </xf>
    <xf numFmtId="0" fontId="30" fillId="0" borderId="0" xfId="14" applyFont="1" applyAlignment="1">
      <alignment vertical="center" wrapText="1"/>
    </xf>
    <xf numFmtId="179" fontId="37" fillId="0" borderId="29" xfId="0" applyNumberFormat="1" applyFont="1" applyBorder="1" applyAlignment="1">
      <alignment horizontal="center" vertical="center" wrapText="1"/>
    </xf>
    <xf numFmtId="0" fontId="36" fillId="0" borderId="15" xfId="14" applyFont="1" applyFill="1" applyBorder="1" applyAlignment="1">
      <alignment horizontal="center" vertical="center" wrapText="1"/>
    </xf>
    <xf numFmtId="0" fontId="36" fillId="0" borderId="13" xfId="14" applyFont="1" applyFill="1" applyBorder="1" applyAlignment="1">
      <alignment horizontal="center" vertical="center" wrapText="1"/>
    </xf>
    <xf numFmtId="0" fontId="36" fillId="0" borderId="12" xfId="14" applyFont="1" applyFill="1" applyBorder="1" applyAlignment="1">
      <alignment horizontal="center" vertical="center" wrapText="1"/>
    </xf>
    <xf numFmtId="0" fontId="36" fillId="0" borderId="14" xfId="14" applyFont="1" applyFill="1" applyBorder="1" applyAlignment="1">
      <alignment horizontal="center" vertical="center" wrapText="1"/>
    </xf>
    <xf numFmtId="0" fontId="0" fillId="0" borderId="1" xfId="0" applyBorder="1" applyAlignment="1">
      <alignment horizontal="right" vertical="center"/>
    </xf>
    <xf numFmtId="0" fontId="17" fillId="0" borderId="0" xfId="13" applyFont="1" applyFill="1" applyAlignment="1">
      <alignment horizontal="center" vertical="center"/>
    </xf>
    <xf numFmtId="176" fontId="20" fillId="4" borderId="21" xfId="13" quotePrefix="1" applyNumberFormat="1" applyFont="1" applyFill="1" applyBorder="1" applyAlignment="1">
      <alignment horizontal="center" vertical="center"/>
    </xf>
    <xf numFmtId="176" fontId="20" fillId="4" borderId="22" xfId="13" quotePrefix="1" applyNumberFormat="1" applyFont="1" applyFill="1" applyBorder="1" applyAlignment="1">
      <alignment horizontal="center" vertical="center"/>
    </xf>
    <xf numFmtId="176" fontId="20" fillId="4" borderId="23" xfId="13" quotePrefix="1" applyNumberFormat="1" applyFont="1" applyFill="1" applyBorder="1" applyAlignment="1">
      <alignment horizontal="center" vertical="center"/>
    </xf>
    <xf numFmtId="0" fontId="3" fillId="0" borderId="24" xfId="13" applyFont="1" applyBorder="1" applyAlignment="1">
      <alignment horizontal="left" vertical="center" wrapText="1"/>
    </xf>
    <xf numFmtId="0" fontId="3" fillId="0" borderId="24" xfId="13" applyFont="1" applyBorder="1" applyAlignment="1">
      <alignment horizontal="left" vertical="center"/>
    </xf>
    <xf numFmtId="0" fontId="0" fillId="0" borderId="24" xfId="0" applyBorder="1" applyAlignment="1">
      <alignment horizontal="left" vertical="center" wrapText="1"/>
    </xf>
    <xf numFmtId="0" fontId="15" fillId="0" borderId="24" xfId="0" applyFont="1" applyBorder="1" applyAlignment="1">
      <alignment horizontal="left" vertical="center"/>
    </xf>
    <xf numFmtId="176" fontId="0" fillId="4" borderId="25" xfId="0" quotePrefix="1" applyNumberFormat="1" applyFill="1" applyBorder="1" applyAlignment="1">
      <alignment horizontal="center" vertical="center" wrapText="1"/>
    </xf>
    <xf numFmtId="176" fontId="0" fillId="4" borderId="26" xfId="0" quotePrefix="1" applyNumberFormat="1" applyFill="1" applyBorder="1" applyAlignment="1">
      <alignment horizontal="center" vertical="center" wrapText="1"/>
    </xf>
    <xf numFmtId="176" fontId="0" fillId="0" borderId="27" xfId="0" quotePrefix="1" applyNumberFormat="1" applyFill="1" applyBorder="1" applyAlignment="1">
      <alignment horizontal="center" vertical="center" wrapText="1"/>
    </xf>
    <xf numFmtId="176" fontId="0" fillId="0" borderId="28" xfId="0" quotePrefix="1" applyNumberFormat="1" applyFill="1" applyBorder="1" applyAlignment="1">
      <alignment horizontal="center" vertical="center" wrapText="1"/>
    </xf>
    <xf numFmtId="176" fontId="0" fillId="0" borderId="29" xfId="0" quotePrefix="1" applyNumberFormat="1" applyFill="1" applyBorder="1" applyAlignment="1">
      <alignment horizontal="center" vertical="center" wrapText="1"/>
    </xf>
    <xf numFmtId="176" fontId="0" fillId="4" borderId="17" xfId="0" quotePrefix="1" applyNumberFormat="1" applyFill="1" applyBorder="1" applyAlignment="1">
      <alignment horizontal="center" vertical="center"/>
    </xf>
    <xf numFmtId="176" fontId="0" fillId="4" borderId="18" xfId="0" quotePrefix="1" applyNumberFormat="1" applyFill="1" applyBorder="1" applyAlignment="1">
      <alignment horizontal="center" vertical="center"/>
    </xf>
    <xf numFmtId="176" fontId="0" fillId="4" borderId="30" xfId="0" quotePrefix="1" applyNumberFormat="1" applyFill="1" applyBorder="1" applyAlignment="1">
      <alignment horizontal="center" vertical="center"/>
    </xf>
    <xf numFmtId="176" fontId="0" fillId="4" borderId="19" xfId="0" quotePrefix="1" applyNumberFormat="1" applyFill="1" applyBorder="1" applyAlignment="1">
      <alignment horizontal="center" vertical="center"/>
    </xf>
    <xf numFmtId="176" fontId="0" fillId="4" borderId="16" xfId="0" quotePrefix="1" applyNumberFormat="1" applyFill="1" applyBorder="1" applyAlignment="1">
      <alignment horizontal="center" vertical="center"/>
    </xf>
    <xf numFmtId="176" fontId="0" fillId="4" borderId="31" xfId="0" quotePrefix="1" applyNumberFormat="1" applyFill="1" applyBorder="1" applyAlignment="1">
      <alignment horizontal="center" vertical="center"/>
    </xf>
    <xf numFmtId="176" fontId="0" fillId="4" borderId="27" xfId="0" quotePrefix="1" applyNumberFormat="1" applyFill="1" applyBorder="1" applyAlignment="1">
      <alignment horizontal="center" vertical="center" wrapText="1"/>
    </xf>
    <xf numFmtId="176" fontId="0" fillId="4" borderId="28" xfId="0" quotePrefix="1" applyNumberFormat="1" applyFill="1" applyBorder="1" applyAlignment="1">
      <alignment horizontal="center" vertical="center" wrapText="1"/>
    </xf>
    <xf numFmtId="176" fontId="0" fillId="4" borderId="29" xfId="0" quotePrefix="1" applyNumberFormat="1" applyFill="1" applyBorder="1" applyAlignment="1">
      <alignment horizontal="center" vertical="center" wrapText="1"/>
    </xf>
    <xf numFmtId="176" fontId="25" fillId="4" borderId="7" xfId="0" applyNumberFormat="1" applyFont="1" applyFill="1" applyBorder="1" applyAlignment="1">
      <alignment horizontal="center" vertical="center" wrapText="1"/>
    </xf>
    <xf numFmtId="176" fontId="0" fillId="4" borderId="20" xfId="0" quotePrefix="1" applyNumberFormat="1" applyFill="1" applyBorder="1" applyAlignment="1">
      <alignment horizontal="center" vertical="center" wrapText="1"/>
    </xf>
    <xf numFmtId="176" fontId="0" fillId="4" borderId="19" xfId="0" quotePrefix="1" applyNumberFormat="1" applyFill="1" applyBorder="1" applyAlignment="1">
      <alignment horizontal="center" vertical="center" wrapText="1"/>
    </xf>
    <xf numFmtId="176" fontId="0" fillId="4" borderId="16" xfId="0" quotePrefix="1" applyNumberFormat="1" applyFill="1" applyBorder="1" applyAlignment="1">
      <alignment horizontal="center" vertical="center" wrapText="1"/>
    </xf>
    <xf numFmtId="176" fontId="0" fillId="4" borderId="8" xfId="0" quotePrefix="1" applyNumberFormat="1" applyFill="1" applyBorder="1" applyAlignment="1">
      <alignment horizontal="center" vertical="center" wrapText="1"/>
    </xf>
    <xf numFmtId="176" fontId="0" fillId="4" borderId="17" xfId="0" applyNumberFormat="1" applyFill="1" applyBorder="1" applyAlignment="1">
      <alignment horizontal="center" vertical="center"/>
    </xf>
    <xf numFmtId="176" fontId="0" fillId="4" borderId="30" xfId="0" applyNumberFormat="1" applyFill="1" applyBorder="1" applyAlignment="1">
      <alignment horizontal="center" vertical="center"/>
    </xf>
    <xf numFmtId="178" fontId="0" fillId="4" borderId="17" xfId="0" applyNumberFormat="1" applyFill="1" applyBorder="1" applyAlignment="1">
      <alignment horizontal="center" vertical="center"/>
    </xf>
    <xf numFmtId="178" fontId="0" fillId="4" borderId="30" xfId="0" applyNumberFormat="1" applyFill="1" applyBorder="1" applyAlignment="1">
      <alignment horizontal="center" vertical="center"/>
    </xf>
    <xf numFmtId="0" fontId="17" fillId="0" borderId="0" xfId="0" applyFont="1" applyFill="1" applyAlignment="1">
      <alignment horizontal="center" vertical="center"/>
    </xf>
    <xf numFmtId="176" fontId="0" fillId="4" borderId="32" xfId="0" quotePrefix="1" applyNumberFormat="1" applyFill="1" applyBorder="1" applyAlignment="1">
      <alignment horizontal="center" vertical="center" wrapText="1"/>
    </xf>
    <xf numFmtId="176" fontId="0" fillId="4" borderId="33" xfId="0" quotePrefix="1" applyNumberFormat="1" applyFill="1" applyBorder="1" applyAlignment="1">
      <alignment horizontal="center" vertical="center" wrapText="1"/>
    </xf>
    <xf numFmtId="176" fontId="0" fillId="4" borderId="34" xfId="0" quotePrefix="1" applyNumberFormat="1" applyFill="1" applyBorder="1" applyAlignment="1">
      <alignment horizontal="center" vertical="center" wrapText="1"/>
    </xf>
    <xf numFmtId="49" fontId="0" fillId="4" borderId="17" xfId="0" applyNumberFormat="1" applyFill="1" applyBorder="1" applyAlignment="1">
      <alignment horizontal="center" vertical="center"/>
    </xf>
    <xf numFmtId="49" fontId="0" fillId="4" borderId="30" xfId="0" applyNumberFormat="1" applyFill="1" applyBorder="1" applyAlignment="1">
      <alignment horizontal="center" vertical="center"/>
    </xf>
    <xf numFmtId="176" fontId="0" fillId="4" borderId="17" xfId="0" applyNumberFormat="1" applyFill="1" applyBorder="1" applyAlignment="1">
      <alignment horizontal="left" vertical="center"/>
    </xf>
    <xf numFmtId="176" fontId="0" fillId="4" borderId="30" xfId="0" applyNumberFormat="1" applyFill="1" applyBorder="1" applyAlignment="1">
      <alignment horizontal="left" vertical="center"/>
    </xf>
    <xf numFmtId="49" fontId="0" fillId="4" borderId="18" xfId="0" applyNumberFormat="1" applyFill="1" applyBorder="1" applyAlignment="1">
      <alignment horizontal="center" vertical="center"/>
    </xf>
    <xf numFmtId="178" fontId="0" fillId="4" borderId="18" xfId="0" applyNumberFormat="1" applyFill="1" applyBorder="1" applyAlignment="1">
      <alignment horizontal="center" vertical="center"/>
    </xf>
    <xf numFmtId="49" fontId="0" fillId="4" borderId="17" xfId="0" quotePrefix="1" applyNumberFormat="1" applyFill="1" applyBorder="1" applyAlignment="1">
      <alignment horizontal="center" vertical="center"/>
    </xf>
    <xf numFmtId="49" fontId="0" fillId="4" borderId="18" xfId="0" quotePrefix="1" applyNumberFormat="1" applyFill="1" applyBorder="1" applyAlignment="1">
      <alignment horizontal="center" vertical="center"/>
    </xf>
    <xf numFmtId="49" fontId="0" fillId="4" borderId="30" xfId="0" quotePrefix="1" applyNumberFormat="1" applyFill="1" applyBorder="1" applyAlignment="1">
      <alignment horizontal="center" vertical="center"/>
    </xf>
    <xf numFmtId="176" fontId="1" fillId="4" borderId="27" xfId="0" quotePrefix="1" applyNumberFormat="1" applyFont="1" applyFill="1" applyBorder="1" applyAlignment="1">
      <alignment horizontal="center" vertical="center" wrapText="1"/>
    </xf>
    <xf numFmtId="176" fontId="1" fillId="4" borderId="28" xfId="0" quotePrefix="1" applyNumberFormat="1" applyFont="1" applyFill="1" applyBorder="1" applyAlignment="1">
      <alignment horizontal="center" vertical="center" wrapText="1"/>
    </xf>
    <xf numFmtId="176" fontId="1" fillId="4" borderId="29" xfId="0" quotePrefix="1" applyNumberFormat="1" applyFont="1" applyFill="1" applyBorder="1" applyAlignment="1">
      <alignment horizontal="center" vertical="center" wrapText="1"/>
    </xf>
    <xf numFmtId="176" fontId="1" fillId="4" borderId="27" xfId="0" applyNumberFormat="1" applyFont="1" applyFill="1" applyBorder="1" applyAlignment="1">
      <alignment horizontal="center" vertical="center" wrapText="1"/>
    </xf>
    <xf numFmtId="176" fontId="1" fillId="4" borderId="32" xfId="0" quotePrefix="1" applyNumberFormat="1" applyFont="1" applyFill="1" applyBorder="1" applyAlignment="1">
      <alignment horizontal="center" vertical="center" wrapText="1"/>
    </xf>
    <xf numFmtId="176" fontId="1" fillId="4" borderId="33" xfId="0" quotePrefix="1" applyNumberFormat="1" applyFont="1" applyFill="1" applyBorder="1" applyAlignment="1">
      <alignment horizontal="center" vertical="center" wrapText="1"/>
    </xf>
    <xf numFmtId="176" fontId="1" fillId="4" borderId="34" xfId="0" quotePrefix="1" applyNumberFormat="1" applyFont="1" applyFill="1" applyBorder="1" applyAlignment="1">
      <alignment horizontal="center" vertical="center" wrapText="1"/>
    </xf>
    <xf numFmtId="49" fontId="0" fillId="4" borderId="17" xfId="0" applyNumberFormat="1" applyFill="1" applyBorder="1" applyAlignment="1">
      <alignment horizontal="left" vertical="center"/>
    </xf>
    <xf numFmtId="49" fontId="0" fillId="4" borderId="30" xfId="0" applyNumberFormat="1" applyFill="1" applyBorder="1" applyAlignment="1">
      <alignment horizontal="left" vertical="center"/>
    </xf>
    <xf numFmtId="176" fontId="20" fillId="4" borderId="35" xfId="13" quotePrefix="1" applyNumberFormat="1" applyFont="1" applyFill="1" applyBorder="1" applyAlignment="1">
      <alignment horizontal="center" vertical="center"/>
    </xf>
    <xf numFmtId="0" fontId="22" fillId="0" borderId="24" xfId="13" applyFont="1" applyBorder="1" applyAlignment="1">
      <alignment horizontal="left" vertical="center" wrapText="1"/>
    </xf>
    <xf numFmtId="0" fontId="3" fillId="0" borderId="0" xfId="13" applyFont="1" applyBorder="1" applyAlignment="1">
      <alignment horizontal="left" vertical="center"/>
    </xf>
    <xf numFmtId="0" fontId="0" fillId="0" borderId="24" xfId="14" applyFont="1" applyBorder="1" applyAlignment="1">
      <alignment horizontal="left" vertical="center" wrapText="1"/>
    </xf>
    <xf numFmtId="0" fontId="1" fillId="0" borderId="24" xfId="14" applyFont="1" applyBorder="1" applyAlignment="1">
      <alignment horizontal="left" vertical="center"/>
    </xf>
    <xf numFmtId="0" fontId="16" fillId="4" borderId="0" xfId="14" applyFont="1" applyFill="1" applyAlignment="1">
      <alignment horizontal="center" vertical="center" wrapText="1"/>
    </xf>
    <xf numFmtId="0" fontId="1" fillId="0" borderId="21" xfId="14" applyFont="1" applyBorder="1" applyAlignment="1">
      <alignment horizontal="center" vertical="center" wrapText="1"/>
    </xf>
    <xf numFmtId="0" fontId="1" fillId="0" borderId="22" xfId="14" applyFont="1" applyBorder="1" applyAlignment="1">
      <alignment horizontal="center" vertical="center" wrapText="1"/>
    </xf>
    <xf numFmtId="0" fontId="25" fillId="0" borderId="5" xfId="14" applyFont="1" applyBorder="1" applyAlignment="1">
      <alignment horizontal="center" vertical="center" wrapText="1"/>
    </xf>
    <xf numFmtId="0" fontId="1" fillId="0" borderId="1" xfId="14" applyFont="1" applyBorder="1" applyAlignment="1">
      <alignment horizontal="center" vertical="center" wrapText="1"/>
    </xf>
    <xf numFmtId="0" fontId="1" fillId="0" borderId="5" xfId="14" applyFont="1" applyBorder="1" applyAlignment="1">
      <alignment horizontal="center" vertical="center" wrapText="1"/>
    </xf>
    <xf numFmtId="0" fontId="1" fillId="0" borderId="1" xfId="14" applyFont="1" applyBorder="1" applyAlignment="1">
      <alignment horizontal="left" vertical="center" wrapText="1"/>
    </xf>
    <xf numFmtId="0" fontId="0" fillId="0" borderId="36" xfId="14" applyFont="1" applyFill="1" applyBorder="1" applyAlignment="1">
      <alignment horizontal="center" vertical="center" wrapText="1"/>
    </xf>
    <xf numFmtId="0" fontId="1" fillId="0" borderId="37" xfId="14" applyFont="1" applyFill="1" applyBorder="1" applyAlignment="1">
      <alignment horizontal="center" vertical="center" wrapText="1"/>
    </xf>
    <xf numFmtId="0" fontId="1" fillId="0" borderId="38" xfId="14" applyFont="1" applyFill="1" applyBorder="1" applyAlignment="1">
      <alignment horizontal="center" vertical="center" wrapText="1"/>
    </xf>
    <xf numFmtId="0" fontId="1" fillId="0" borderId="27" xfId="14" applyFont="1" applyFill="1" applyBorder="1" applyAlignment="1">
      <alignment horizontal="center" vertical="center" wrapText="1"/>
    </xf>
    <xf numFmtId="0" fontId="1" fillId="0" borderId="28" xfId="14" applyFont="1" applyFill="1" applyBorder="1" applyAlignment="1">
      <alignment horizontal="center" vertical="center" wrapText="1"/>
    </xf>
    <xf numFmtId="0" fontId="1" fillId="0" borderId="29" xfId="14" applyFont="1" applyFill="1" applyBorder="1" applyAlignment="1">
      <alignment horizontal="center" vertical="center" wrapText="1"/>
    </xf>
    <xf numFmtId="0" fontId="1" fillId="0" borderId="17" xfId="14" applyFont="1" applyBorder="1" applyAlignment="1">
      <alignment horizontal="center" vertical="center" wrapText="1"/>
    </xf>
    <xf numFmtId="0" fontId="1" fillId="0" borderId="18" xfId="14" applyFont="1" applyBorder="1" applyAlignment="1">
      <alignment horizontal="center" vertical="center" wrapText="1"/>
    </xf>
    <xf numFmtId="0" fontId="1" fillId="0" borderId="30" xfId="14" applyFont="1" applyBorder="1" applyAlignment="1">
      <alignment horizontal="center" vertical="center" wrapText="1"/>
    </xf>
    <xf numFmtId="0" fontId="1" fillId="0" borderId="32" xfId="14" applyFont="1" applyFill="1" applyBorder="1" applyAlignment="1">
      <alignment horizontal="center" vertical="center" wrapText="1"/>
    </xf>
    <xf numFmtId="0" fontId="1" fillId="0" borderId="33" xfId="14" applyFont="1" applyFill="1" applyBorder="1" applyAlignment="1">
      <alignment horizontal="center" vertical="center" wrapText="1"/>
    </xf>
    <xf numFmtId="0" fontId="1" fillId="0" borderId="34" xfId="14" applyFont="1" applyFill="1" applyBorder="1" applyAlignment="1">
      <alignment horizontal="center" vertical="center" wrapText="1"/>
    </xf>
    <xf numFmtId="0" fontId="25" fillId="0" borderId="20" xfId="14" applyFont="1" applyBorder="1" applyAlignment="1">
      <alignment horizontal="left" vertical="center" wrapText="1"/>
    </xf>
    <xf numFmtId="0" fontId="24" fillId="4" borderId="0" xfId="14" applyFont="1" applyFill="1" applyAlignment="1">
      <alignment horizontal="center" vertical="center" wrapText="1"/>
    </xf>
    <xf numFmtId="0" fontId="28" fillId="0" borderId="21" xfId="14" applyFont="1" applyBorder="1" applyAlignment="1">
      <alignment horizontal="center" vertical="center" wrapText="1"/>
    </xf>
    <xf numFmtId="0" fontId="28" fillId="0" borderId="22" xfId="14" applyFont="1" applyBorder="1" applyAlignment="1">
      <alignment horizontal="center" vertical="center" wrapText="1"/>
    </xf>
    <xf numFmtId="0" fontId="28" fillId="0" borderId="36" xfId="14" applyFont="1" applyFill="1" applyBorder="1" applyAlignment="1">
      <alignment horizontal="center" vertical="center" wrapText="1"/>
    </xf>
    <xf numFmtId="0" fontId="28" fillId="0" borderId="37" xfId="14" applyFont="1" applyFill="1" applyBorder="1" applyAlignment="1">
      <alignment horizontal="center" vertical="center" wrapText="1"/>
    </xf>
    <xf numFmtId="0" fontId="28" fillId="0" borderId="38" xfId="14" applyFont="1" applyFill="1" applyBorder="1" applyAlignment="1">
      <alignment horizontal="center" vertical="center" wrapText="1"/>
    </xf>
    <xf numFmtId="0" fontId="28" fillId="0" borderId="27" xfId="14" applyFont="1" applyFill="1" applyBorder="1" applyAlignment="1">
      <alignment horizontal="center" vertical="center" wrapText="1"/>
    </xf>
    <xf numFmtId="0" fontId="28" fillId="0" borderId="28" xfId="14" applyFont="1" applyFill="1" applyBorder="1" applyAlignment="1">
      <alignment horizontal="center" vertical="center" wrapText="1"/>
    </xf>
    <xf numFmtId="0" fontId="28" fillId="0" borderId="29" xfId="14" applyFont="1" applyFill="1" applyBorder="1" applyAlignment="1">
      <alignment horizontal="center" vertical="center" wrapText="1"/>
    </xf>
    <xf numFmtId="0" fontId="28" fillId="0" borderId="32" xfId="14" applyFont="1" applyFill="1" applyBorder="1" applyAlignment="1">
      <alignment horizontal="center" vertical="center" wrapText="1"/>
    </xf>
    <xf numFmtId="0" fontId="28" fillId="0" borderId="33" xfId="14" applyFont="1" applyFill="1" applyBorder="1" applyAlignment="1">
      <alignment horizontal="center" vertical="center" wrapText="1"/>
    </xf>
    <xf numFmtId="0" fontId="28" fillId="0" borderId="34" xfId="14" applyFont="1" applyFill="1" applyBorder="1" applyAlignment="1">
      <alignment horizontal="center" vertical="center" wrapText="1"/>
    </xf>
    <xf numFmtId="0" fontId="28" fillId="0" borderId="5" xfId="14" applyFont="1" applyBorder="1" applyAlignment="1">
      <alignment horizontal="center" vertical="center" wrapText="1"/>
    </xf>
    <xf numFmtId="0" fontId="28" fillId="0" borderId="1" xfId="14" applyFont="1" applyBorder="1" applyAlignment="1">
      <alignment horizontal="center" vertical="center" wrapText="1"/>
    </xf>
    <xf numFmtId="0" fontId="36" fillId="0" borderId="39" xfId="14" applyFont="1" applyFill="1" applyBorder="1" applyAlignment="1">
      <alignment horizontal="center" vertical="center" wrapText="1"/>
    </xf>
    <xf numFmtId="0" fontId="36" fillId="0" borderId="34" xfId="14" applyFont="1" applyFill="1" applyBorder="1" applyAlignment="1">
      <alignment horizontal="center" vertical="center" wrapText="1"/>
    </xf>
    <xf numFmtId="0" fontId="30" fillId="0" borderId="24" xfId="14" applyFont="1" applyBorder="1" applyAlignment="1">
      <alignment horizontal="left" vertical="center"/>
    </xf>
    <xf numFmtId="0" fontId="31" fillId="4" borderId="0" xfId="14" applyFont="1" applyFill="1" applyAlignment="1">
      <alignment horizontal="center" vertical="center" wrapText="1"/>
    </xf>
    <xf numFmtId="0" fontId="36" fillId="0" borderId="25" xfId="14" applyFont="1" applyFill="1" applyBorder="1" applyAlignment="1">
      <alignment horizontal="center" vertical="center" wrapText="1"/>
    </xf>
    <xf numFmtId="0" fontId="36" fillId="0" borderId="26" xfId="14" applyFont="1" applyFill="1" applyBorder="1" applyAlignment="1">
      <alignment horizontal="center" vertical="center" wrapText="1"/>
    </xf>
    <xf numFmtId="0" fontId="36" fillId="0" borderId="40" xfId="14" applyFont="1" applyFill="1" applyBorder="1" applyAlignment="1">
      <alignment horizontal="center" vertical="center" wrapText="1"/>
    </xf>
    <xf numFmtId="0" fontId="36" fillId="0" borderId="35" xfId="14" applyFont="1" applyFill="1" applyBorder="1" applyAlignment="1">
      <alignment horizontal="center" vertical="center" wrapText="1"/>
    </xf>
    <xf numFmtId="0" fontId="36" fillId="0" borderId="41" xfId="14" applyFont="1" applyFill="1" applyBorder="1" applyAlignment="1">
      <alignment horizontal="center" vertical="center" wrapText="1"/>
    </xf>
    <xf numFmtId="0" fontId="36" fillId="0" borderId="42" xfId="14" applyFont="1" applyFill="1" applyBorder="1" applyAlignment="1">
      <alignment horizontal="center" vertical="center" wrapText="1"/>
    </xf>
    <xf numFmtId="0" fontId="36" fillId="0" borderId="44" xfId="14" applyFont="1" applyFill="1" applyBorder="1" applyAlignment="1">
      <alignment horizontal="center" vertical="center" wrapText="1"/>
    </xf>
    <xf numFmtId="0" fontId="36" fillId="0" borderId="8" xfId="14" applyFont="1" applyFill="1" applyBorder="1" applyAlignment="1">
      <alignment horizontal="center" vertical="center" wrapText="1"/>
    </xf>
    <xf numFmtId="0" fontId="36" fillId="0" borderId="29" xfId="14" applyFont="1" applyFill="1" applyBorder="1" applyAlignment="1">
      <alignment horizontal="center" vertical="center" wrapText="1"/>
    </xf>
    <xf numFmtId="0" fontId="36" fillId="0" borderId="4" xfId="14" applyFont="1" applyFill="1" applyBorder="1" applyAlignment="1">
      <alignment horizontal="center" vertical="center" wrapText="1"/>
    </xf>
    <xf numFmtId="0" fontId="36" fillId="0" borderId="18" xfId="14" applyFont="1" applyFill="1" applyBorder="1" applyAlignment="1">
      <alignment horizontal="center" vertical="center" wrapText="1"/>
    </xf>
    <xf numFmtId="0" fontId="36" fillId="0" borderId="30" xfId="14" applyFont="1" applyFill="1" applyBorder="1" applyAlignment="1">
      <alignment horizontal="center" vertical="center" wrapText="1"/>
    </xf>
    <xf numFmtId="0" fontId="36" fillId="0" borderId="1" xfId="14" applyFont="1" applyFill="1" applyBorder="1" applyAlignment="1">
      <alignment horizontal="center" vertical="center" wrapText="1"/>
    </xf>
    <xf numFmtId="0" fontId="36" fillId="0" borderId="43" xfId="14" applyFont="1" applyFill="1" applyBorder="1" applyAlignment="1">
      <alignment horizontal="center" vertical="center" wrapText="1"/>
    </xf>
    <xf numFmtId="0" fontId="36" fillId="0" borderId="31" xfId="14" applyFont="1" applyFill="1" applyBorder="1" applyAlignment="1">
      <alignment horizontal="center" vertical="center" wrapText="1"/>
    </xf>
    <xf numFmtId="0" fontId="25" fillId="0" borderId="24" xfId="14" applyFont="1" applyBorder="1" applyAlignment="1">
      <alignment horizontal="left" vertical="center" wrapText="1"/>
    </xf>
    <xf numFmtId="0" fontId="1" fillId="0" borderId="19" xfId="14" applyFont="1" applyBorder="1" applyAlignment="1">
      <alignment horizontal="center" vertical="center" wrapText="1"/>
    </xf>
    <xf numFmtId="0" fontId="1" fillId="0" borderId="16" xfId="14" applyFont="1" applyBorder="1" applyAlignment="1">
      <alignment horizontal="center" vertical="center" wrapText="1"/>
    </xf>
    <xf numFmtId="0" fontId="1" fillId="0" borderId="31" xfId="14" applyFont="1" applyBorder="1" applyAlignment="1">
      <alignment horizontal="center" vertical="center" wrapText="1"/>
    </xf>
    <xf numFmtId="0" fontId="0" fillId="0" borderId="32" xfId="14" applyFont="1" applyFill="1" applyBorder="1" applyAlignment="1">
      <alignment horizontal="center" vertical="center" wrapText="1"/>
    </xf>
    <xf numFmtId="177" fontId="0" fillId="0" borderId="27" xfId="14" applyNumberFormat="1" applyFont="1" applyFill="1" applyBorder="1" applyAlignment="1">
      <alignment horizontal="center" vertical="center" wrapText="1"/>
    </xf>
    <xf numFmtId="177" fontId="1" fillId="0" borderId="28" xfId="14" applyNumberFormat="1" applyFont="1" applyFill="1" applyBorder="1" applyAlignment="1">
      <alignment horizontal="center" vertical="center" wrapText="1"/>
    </xf>
    <xf numFmtId="177" fontId="1" fillId="0" borderId="29" xfId="14" applyNumberFormat="1" applyFont="1" applyFill="1" applyBorder="1" applyAlignment="1">
      <alignment horizontal="center" vertical="center" wrapText="1"/>
    </xf>
    <xf numFmtId="0" fontId="0" fillId="0" borderId="35" xfId="14" applyFont="1" applyFill="1" applyBorder="1" applyAlignment="1">
      <alignment horizontal="center" vertical="center" wrapText="1"/>
    </xf>
    <xf numFmtId="0" fontId="1" fillId="0" borderId="26" xfId="14" applyFont="1" applyFill="1" applyBorder="1" applyAlignment="1">
      <alignment horizontal="center" vertical="center" wrapText="1"/>
    </xf>
    <xf numFmtId="0" fontId="0" fillId="0" borderId="28" xfId="14" applyFont="1" applyFill="1" applyBorder="1" applyAlignment="1">
      <alignment horizontal="center" vertical="center" wrapText="1"/>
    </xf>
    <xf numFmtId="0" fontId="0" fillId="0" borderId="29" xfId="14" applyFont="1" applyFill="1" applyBorder="1" applyAlignment="1">
      <alignment horizontal="center" vertical="center" wrapText="1"/>
    </xf>
    <xf numFmtId="0" fontId="0" fillId="0" borderId="37" xfId="14" applyFont="1" applyFill="1" applyBorder="1" applyAlignment="1">
      <alignment horizontal="center" vertical="center" wrapText="1"/>
    </xf>
    <xf numFmtId="0" fontId="0" fillId="0" borderId="38" xfId="14" applyFont="1" applyFill="1" applyBorder="1" applyAlignment="1">
      <alignment horizontal="center" vertical="center" wrapText="1"/>
    </xf>
    <xf numFmtId="4" fontId="1" fillId="0" borderId="2" xfId="14" applyNumberFormat="1" applyFont="1" applyFill="1" applyBorder="1" applyAlignment="1">
      <alignment vertical="center" wrapText="1"/>
    </xf>
    <xf numFmtId="4" fontId="1" fillId="0" borderId="0" xfId="14" applyNumberFormat="1" applyFont="1" applyAlignment="1">
      <alignment vertical="center" wrapText="1"/>
    </xf>
  </cellXfs>
  <cellStyles count="20">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5" xfId="8"/>
    <cellStyle name="常规 5 2" xfId="9"/>
    <cellStyle name="常规 6" xfId="10"/>
    <cellStyle name="常规 7" xfId="11"/>
    <cellStyle name="常规 8" xfId="12"/>
    <cellStyle name="常规_2007年行政单位基层表样表" xfId="13"/>
    <cellStyle name="常规_事业单位部门决算报表（讨论稿） 2" xfId="14"/>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H36"/>
  <sheetViews>
    <sheetView zoomScaleSheetLayoutView="100" workbookViewId="0">
      <selection activeCell="A4" sqref="A4"/>
    </sheetView>
  </sheetViews>
  <sheetFormatPr defaultColWidth="9" defaultRowHeight="15.6"/>
  <cols>
    <col min="1" max="1" width="50.59765625" style="5" customWidth="1"/>
    <col min="2" max="2" width="4" style="5" customWidth="1"/>
    <col min="3" max="3" width="15.59765625" style="5" customWidth="1"/>
    <col min="4" max="4" width="50.59765625" style="5" customWidth="1"/>
    <col min="5" max="5" width="3.5" style="5" customWidth="1"/>
    <col min="6" max="6" width="15.59765625" style="5" customWidth="1"/>
    <col min="7" max="8" width="9" style="4"/>
    <col min="9" max="16384" width="9" style="5"/>
  </cols>
  <sheetData>
    <row r="1" spans="1:8">
      <c r="A1" s="46"/>
    </row>
    <row r="2" spans="1:8" s="2" customFormat="1" ht="18" customHeight="1">
      <c r="A2" s="138" t="s">
        <v>80</v>
      </c>
      <c r="B2" s="138"/>
      <c r="C2" s="138"/>
      <c r="D2" s="138"/>
      <c r="E2" s="138"/>
      <c r="F2" s="138"/>
      <c r="G2" s="1"/>
      <c r="H2" s="1"/>
    </row>
    <row r="3" spans="1:8" ht="9.9" customHeight="1">
      <c r="A3" s="3"/>
      <c r="B3" s="3"/>
      <c r="C3" s="3"/>
      <c r="D3" s="3"/>
      <c r="E3" s="3"/>
      <c r="F3" s="44" t="s">
        <v>57</v>
      </c>
    </row>
    <row r="4" spans="1:8" ht="15" customHeight="1" thickBot="1">
      <c r="A4" s="6" t="s">
        <v>366</v>
      </c>
      <c r="B4" s="3"/>
      <c r="C4" s="3"/>
      <c r="D4" s="3"/>
      <c r="E4" s="3"/>
      <c r="F4" s="44" t="s">
        <v>56</v>
      </c>
    </row>
    <row r="5" spans="1:8" s="8" customFormat="1" ht="14.4" customHeight="1">
      <c r="A5" s="139" t="s">
        <v>0</v>
      </c>
      <c r="B5" s="140"/>
      <c r="C5" s="140"/>
      <c r="D5" s="140" t="s">
        <v>1</v>
      </c>
      <c r="E5" s="140"/>
      <c r="F5" s="141"/>
      <c r="G5" s="7"/>
      <c r="H5" s="7"/>
    </row>
    <row r="6" spans="1:8" s="8" customFormat="1" ht="14.4" customHeight="1">
      <c r="A6" s="76" t="s">
        <v>2</v>
      </c>
      <c r="B6" s="81" t="s">
        <v>3</v>
      </c>
      <c r="C6" s="78" t="s">
        <v>4</v>
      </c>
      <c r="D6" s="77" t="s">
        <v>2</v>
      </c>
      <c r="E6" s="81" t="s">
        <v>3</v>
      </c>
      <c r="F6" s="79" t="s">
        <v>4</v>
      </c>
      <c r="G6" s="7"/>
      <c r="H6" s="7"/>
    </row>
    <row r="7" spans="1:8" s="8" customFormat="1" ht="14.4" customHeight="1">
      <c r="A7" s="76" t="s">
        <v>5</v>
      </c>
      <c r="B7" s="78"/>
      <c r="C7" s="77" t="s">
        <v>6</v>
      </c>
      <c r="D7" s="77" t="s">
        <v>5</v>
      </c>
      <c r="E7" s="78"/>
      <c r="F7" s="80" t="s">
        <v>7</v>
      </c>
      <c r="G7" s="7"/>
      <c r="H7" s="7"/>
    </row>
    <row r="8" spans="1:8" s="8" customFormat="1" ht="14.4" customHeight="1">
      <c r="A8" s="52" t="s">
        <v>70</v>
      </c>
      <c r="B8" s="51" t="s">
        <v>6</v>
      </c>
      <c r="C8" s="53">
        <v>1284.7677000000001</v>
      </c>
      <c r="D8" s="54" t="s">
        <v>82</v>
      </c>
      <c r="E8" s="55">
        <v>29</v>
      </c>
      <c r="F8" s="56">
        <v>548.82190000000003</v>
      </c>
      <c r="G8" s="7"/>
      <c r="H8" s="7"/>
    </row>
    <row r="9" spans="1:8" s="8" customFormat="1" ht="14.4" customHeight="1">
      <c r="A9" s="57" t="s">
        <v>71</v>
      </c>
      <c r="B9" s="51" t="s">
        <v>7</v>
      </c>
      <c r="C9" s="53"/>
      <c r="D9" s="54" t="s">
        <v>83</v>
      </c>
      <c r="E9" s="55">
        <v>30</v>
      </c>
      <c r="F9" s="56"/>
      <c r="G9" s="7"/>
      <c r="H9" s="7"/>
    </row>
    <row r="10" spans="1:8" s="8" customFormat="1" ht="14.4" customHeight="1">
      <c r="A10" s="57" t="s">
        <v>72</v>
      </c>
      <c r="B10" s="51" t="s">
        <v>8</v>
      </c>
      <c r="C10" s="53"/>
      <c r="D10" s="54" t="s">
        <v>84</v>
      </c>
      <c r="E10" s="55">
        <v>31</v>
      </c>
      <c r="F10" s="56"/>
      <c r="G10" s="7"/>
      <c r="H10" s="7"/>
    </row>
    <row r="11" spans="1:8" s="8" customFormat="1" ht="14.4" customHeight="1">
      <c r="A11" s="57" t="s">
        <v>73</v>
      </c>
      <c r="B11" s="51" t="s">
        <v>9</v>
      </c>
      <c r="C11" s="53"/>
      <c r="D11" s="54" t="s">
        <v>85</v>
      </c>
      <c r="E11" s="55">
        <v>32</v>
      </c>
      <c r="F11" s="56">
        <v>8</v>
      </c>
      <c r="G11" s="7"/>
      <c r="H11" s="7"/>
    </row>
    <row r="12" spans="1:8" s="8" customFormat="1" ht="14.4" customHeight="1">
      <c r="A12" s="57" t="s">
        <v>78</v>
      </c>
      <c r="B12" s="51" t="s">
        <v>10</v>
      </c>
      <c r="C12" s="53"/>
      <c r="D12" s="54" t="s">
        <v>86</v>
      </c>
      <c r="E12" s="55">
        <v>33</v>
      </c>
      <c r="F12" s="56"/>
      <c r="G12" s="7"/>
      <c r="H12" s="7"/>
    </row>
    <row r="13" spans="1:8" s="8" customFormat="1" ht="14.4" customHeight="1">
      <c r="A13" s="57" t="s">
        <v>74</v>
      </c>
      <c r="B13" s="51" t="s">
        <v>11</v>
      </c>
      <c r="C13" s="53"/>
      <c r="D13" s="54" t="s">
        <v>87</v>
      </c>
      <c r="E13" s="55">
        <v>34</v>
      </c>
      <c r="F13" s="56"/>
      <c r="G13" s="7"/>
      <c r="H13" s="7"/>
    </row>
    <row r="14" spans="1:8" s="8" customFormat="1" ht="14.4" customHeight="1">
      <c r="A14" s="58"/>
      <c r="B14" s="51" t="s">
        <v>12</v>
      </c>
      <c r="C14" s="53"/>
      <c r="D14" s="54" t="s">
        <v>88</v>
      </c>
      <c r="E14" s="55">
        <v>35</v>
      </c>
      <c r="F14" s="56">
        <v>20.5943</v>
      </c>
      <c r="G14" s="7"/>
      <c r="H14" s="7"/>
    </row>
    <row r="15" spans="1:8" s="8" customFormat="1" ht="14.4" customHeight="1">
      <c r="A15" s="58"/>
      <c r="B15" s="51" t="s">
        <v>13</v>
      </c>
      <c r="C15" s="53"/>
      <c r="D15" s="54" t="s">
        <v>89</v>
      </c>
      <c r="E15" s="55">
        <v>36</v>
      </c>
      <c r="F15" s="56">
        <v>142.8844</v>
      </c>
      <c r="G15" s="7"/>
      <c r="H15" s="7"/>
    </row>
    <row r="16" spans="1:8" s="8" customFormat="1" ht="14.4" customHeight="1">
      <c r="A16" s="58"/>
      <c r="B16" s="51" t="s">
        <v>14</v>
      </c>
      <c r="C16" s="53"/>
      <c r="D16" s="54" t="s">
        <v>90</v>
      </c>
      <c r="E16" s="55">
        <v>37</v>
      </c>
      <c r="F16" s="59">
        <v>184.9597</v>
      </c>
      <c r="G16" s="7"/>
      <c r="H16" s="7"/>
    </row>
    <row r="17" spans="1:8" s="8" customFormat="1" ht="14.4" customHeight="1">
      <c r="A17" s="58"/>
      <c r="B17" s="51" t="s">
        <v>15</v>
      </c>
      <c r="C17" s="53"/>
      <c r="D17" s="60" t="s">
        <v>91</v>
      </c>
      <c r="E17" s="55">
        <v>38</v>
      </c>
      <c r="F17" s="56"/>
      <c r="G17" s="7"/>
      <c r="H17" s="7"/>
    </row>
    <row r="18" spans="1:8" s="8" customFormat="1" ht="14.4" customHeight="1">
      <c r="A18" s="58"/>
      <c r="B18" s="51" t="s">
        <v>16</v>
      </c>
      <c r="C18" s="61"/>
      <c r="D18" s="60" t="s">
        <v>92</v>
      </c>
      <c r="E18" s="55">
        <v>39</v>
      </c>
      <c r="F18" s="56">
        <v>17.729199999999999</v>
      </c>
      <c r="G18" s="7"/>
      <c r="H18" s="7"/>
    </row>
    <row r="19" spans="1:8" s="8" customFormat="1" ht="14.4" customHeight="1">
      <c r="A19" s="58"/>
      <c r="B19" s="51" t="s">
        <v>17</v>
      </c>
      <c r="C19" s="53"/>
      <c r="D19" s="60" t="s">
        <v>93</v>
      </c>
      <c r="E19" s="55">
        <v>40</v>
      </c>
      <c r="F19" s="56">
        <v>350.25810000000001</v>
      </c>
      <c r="G19" s="7"/>
      <c r="H19" s="7"/>
    </row>
    <row r="20" spans="1:8" s="8" customFormat="1" ht="14.4" customHeight="1">
      <c r="A20" s="58"/>
      <c r="B20" s="51" t="s">
        <v>18</v>
      </c>
      <c r="C20" s="53"/>
      <c r="D20" s="60" t="s">
        <v>94</v>
      </c>
      <c r="E20" s="55">
        <v>41</v>
      </c>
      <c r="G20" s="7"/>
      <c r="H20" s="7"/>
    </row>
    <row r="21" spans="1:8" s="8" customFormat="1" ht="14.4" customHeight="1">
      <c r="A21" s="52"/>
      <c r="B21" s="51" t="s">
        <v>19</v>
      </c>
      <c r="C21" s="53"/>
      <c r="D21" s="60" t="s">
        <v>95</v>
      </c>
      <c r="E21" s="55">
        <v>42</v>
      </c>
      <c r="F21" s="56"/>
      <c r="G21" s="7"/>
      <c r="H21" s="7"/>
    </row>
    <row r="22" spans="1:8" s="8" customFormat="1" ht="14.4" customHeight="1">
      <c r="A22" s="52"/>
      <c r="B22" s="51" t="s">
        <v>20</v>
      </c>
      <c r="C22" s="53"/>
      <c r="D22" s="60" t="s">
        <v>96</v>
      </c>
      <c r="E22" s="55">
        <v>43</v>
      </c>
      <c r="F22" s="56"/>
      <c r="G22" s="7"/>
      <c r="H22" s="7"/>
    </row>
    <row r="23" spans="1:8" s="8" customFormat="1" ht="14.4" customHeight="1">
      <c r="A23" s="52"/>
      <c r="B23" s="51" t="s">
        <v>21</v>
      </c>
      <c r="C23" s="53"/>
      <c r="D23" s="60" t="s">
        <v>97</v>
      </c>
      <c r="E23" s="55">
        <v>44</v>
      </c>
      <c r="F23" s="56"/>
      <c r="G23" s="7"/>
      <c r="H23" s="7"/>
    </row>
    <row r="24" spans="1:8" s="8" customFormat="1" ht="14.4" customHeight="1">
      <c r="A24" s="62"/>
      <c r="B24" s="51" t="s">
        <v>22</v>
      </c>
      <c r="C24" s="63"/>
      <c r="D24" s="60" t="s">
        <v>98</v>
      </c>
      <c r="E24" s="55">
        <v>45</v>
      </c>
      <c r="F24" s="59"/>
      <c r="G24" s="7"/>
      <c r="H24" s="7"/>
    </row>
    <row r="25" spans="1:8" s="8" customFormat="1" ht="14.4" customHeight="1">
      <c r="A25" s="62"/>
      <c r="B25" s="51" t="s">
        <v>23</v>
      </c>
      <c r="C25" s="63"/>
      <c r="D25" s="60" t="s">
        <v>99</v>
      </c>
      <c r="E25" s="55">
        <v>46</v>
      </c>
      <c r="F25" s="59"/>
      <c r="G25" s="7"/>
      <c r="H25" s="7"/>
    </row>
    <row r="26" spans="1:8" s="8" customFormat="1" ht="14.4" customHeight="1">
      <c r="A26" s="62"/>
      <c r="B26" s="51" t="s">
        <v>24</v>
      </c>
      <c r="C26" s="63"/>
      <c r="D26" s="60" t="s">
        <v>100</v>
      </c>
      <c r="E26" s="55">
        <v>47</v>
      </c>
      <c r="F26" s="59">
        <v>3.52</v>
      </c>
      <c r="G26" s="7"/>
      <c r="H26" s="7"/>
    </row>
    <row r="27" spans="1:8" s="8" customFormat="1" ht="14.4" customHeight="1">
      <c r="A27" s="62"/>
      <c r="B27" s="51" t="s">
        <v>25</v>
      </c>
      <c r="C27" s="63"/>
      <c r="D27" s="60" t="s">
        <v>101</v>
      </c>
      <c r="E27" s="55">
        <v>48</v>
      </c>
      <c r="F27" s="59">
        <v>2</v>
      </c>
      <c r="G27" s="7"/>
      <c r="H27" s="7"/>
    </row>
    <row r="28" spans="1:8" s="8" customFormat="1" ht="14.4" customHeight="1">
      <c r="A28" s="62"/>
      <c r="B28" s="51" t="s">
        <v>26</v>
      </c>
      <c r="C28" s="63"/>
      <c r="D28" s="60" t="s">
        <v>102</v>
      </c>
      <c r="E28" s="55">
        <v>49</v>
      </c>
      <c r="F28" s="59"/>
      <c r="G28" s="7"/>
      <c r="H28" s="7"/>
    </row>
    <row r="29" spans="1:8" s="8" customFormat="1" ht="14.4" customHeight="1">
      <c r="A29" s="62"/>
      <c r="B29" s="51" t="s">
        <v>27</v>
      </c>
      <c r="C29" s="63"/>
      <c r="D29" s="60" t="s">
        <v>103</v>
      </c>
      <c r="E29" s="55">
        <v>50</v>
      </c>
      <c r="F29" s="59">
        <v>6</v>
      </c>
      <c r="G29" s="7"/>
      <c r="H29" s="7"/>
    </row>
    <row r="30" spans="1:8" s="8" customFormat="1" ht="14.4" customHeight="1">
      <c r="A30" s="62"/>
      <c r="B30" s="51" t="s">
        <v>28</v>
      </c>
      <c r="C30" s="63"/>
      <c r="D30" s="64"/>
      <c r="E30" s="55">
        <v>51</v>
      </c>
      <c r="G30" s="7"/>
      <c r="H30" s="7"/>
    </row>
    <row r="31" spans="1:8" s="8" customFormat="1" ht="14.4" customHeight="1">
      <c r="A31" s="66" t="s">
        <v>29</v>
      </c>
      <c r="B31" s="51" t="s">
        <v>30</v>
      </c>
      <c r="C31" s="53">
        <v>1284.7677000000001</v>
      </c>
      <c r="D31" s="67" t="s">
        <v>31</v>
      </c>
      <c r="E31" s="55">
        <v>52</v>
      </c>
      <c r="F31" s="65">
        <f>SUM(F8:F29)</f>
        <v>1284.7676000000001</v>
      </c>
      <c r="G31" s="7"/>
      <c r="H31" s="7"/>
    </row>
    <row r="32" spans="1:8" s="8" customFormat="1" ht="14.4" customHeight="1">
      <c r="A32" s="62" t="s">
        <v>75</v>
      </c>
      <c r="B32" s="51" t="s">
        <v>32</v>
      </c>
      <c r="C32" s="53"/>
      <c r="D32" s="68" t="s">
        <v>76</v>
      </c>
      <c r="E32" s="55">
        <v>53</v>
      </c>
      <c r="F32" s="69"/>
      <c r="G32" s="7"/>
      <c r="H32" s="7"/>
    </row>
    <row r="33" spans="1:8" s="8" customFormat="1" ht="14.4" customHeight="1">
      <c r="A33" s="62" t="s">
        <v>81</v>
      </c>
      <c r="B33" s="51" t="s">
        <v>33</v>
      </c>
      <c r="C33" s="53"/>
      <c r="D33" s="68" t="s">
        <v>77</v>
      </c>
      <c r="E33" s="55">
        <v>54</v>
      </c>
      <c r="F33" s="69"/>
      <c r="G33" s="7"/>
      <c r="H33" s="7"/>
    </row>
    <row r="34" spans="1:8" s="8" customFormat="1" ht="14.4" customHeight="1">
      <c r="A34" s="70"/>
      <c r="B34" s="51" t="s">
        <v>34</v>
      </c>
      <c r="C34" s="71"/>
      <c r="D34" s="72"/>
      <c r="E34" s="55">
        <v>55</v>
      </c>
      <c r="F34" s="73"/>
      <c r="G34" s="7"/>
      <c r="H34" s="7"/>
    </row>
    <row r="35" spans="1:8" ht="14.4" customHeight="1" thickBot="1">
      <c r="A35" s="74" t="s">
        <v>36</v>
      </c>
      <c r="B35" s="51" t="s">
        <v>35</v>
      </c>
      <c r="C35" s="53">
        <v>1284.7677000000001</v>
      </c>
      <c r="D35" s="75" t="s">
        <v>36</v>
      </c>
      <c r="E35" s="55">
        <v>56</v>
      </c>
      <c r="F35" s="65">
        <v>1284.7676000000001</v>
      </c>
    </row>
    <row r="36" spans="1:8" ht="29.25" customHeight="1">
      <c r="A36" s="142" t="s">
        <v>106</v>
      </c>
      <c r="B36" s="143"/>
      <c r="C36" s="143"/>
      <c r="D36" s="143"/>
      <c r="E36" s="143"/>
      <c r="F36" s="143"/>
    </row>
  </sheetData>
  <mergeCells count="4">
    <mergeCell ref="A2:F2"/>
    <mergeCell ref="A5:C5"/>
    <mergeCell ref="D5:F5"/>
    <mergeCell ref="A36:F36"/>
  </mergeCells>
  <phoneticPr fontId="2" type="noConversion"/>
  <printOptions horizontalCentered="1"/>
  <pageMargins left="0.35433070866141736" right="0.35433070866141736" top="0.59055118110236227" bottom="0.78740157480314965" header="0.51181102362204722" footer="0.19685039370078741"/>
  <pageSetup paperSize="9" scale="90" orientation="landscape" horizontalDpi="300" verticalDpi="300" r:id="rId1"/>
  <headerFooter alignWithMargins="0">
    <oddFooter>&amp;C第 &amp;P 页</oddFooter>
  </headerFooter>
  <ignoredErrors>
    <ignoredError sqref="A7:F7 B8:B29" numberStoredAsText="1"/>
  </ignoredErrors>
</worksheet>
</file>

<file path=xl/worksheets/sheet2.xml><?xml version="1.0" encoding="utf-8"?>
<worksheet xmlns="http://schemas.openxmlformats.org/spreadsheetml/2006/main" xmlns:r="http://schemas.openxmlformats.org/officeDocument/2006/relationships">
  <dimension ref="A1:K81"/>
  <sheetViews>
    <sheetView zoomScaleSheetLayoutView="160" workbookViewId="0">
      <selection activeCell="A3" sqref="A3"/>
    </sheetView>
  </sheetViews>
  <sheetFormatPr defaultColWidth="9" defaultRowHeight="15.6"/>
  <cols>
    <col min="1" max="1" width="4.59765625" style="11" customWidth="1"/>
    <col min="2" max="2" width="14.69921875" style="11" customWidth="1"/>
    <col min="3" max="3" width="45" style="11" bestFit="1" customWidth="1"/>
    <col min="4" max="10" width="13.59765625" style="11" customWidth="1"/>
    <col min="11" max="16384" width="9" style="11"/>
  </cols>
  <sheetData>
    <row r="1" spans="1:11" s="9" customFormat="1" ht="22.8">
      <c r="A1" s="169" t="s">
        <v>104</v>
      </c>
      <c r="B1" s="169"/>
      <c r="C1" s="169"/>
      <c r="D1" s="169"/>
      <c r="E1" s="169"/>
      <c r="F1" s="169"/>
      <c r="G1" s="169"/>
      <c r="H1" s="169"/>
      <c r="I1" s="169"/>
      <c r="J1" s="169"/>
    </row>
    <row r="2" spans="1:11">
      <c r="A2" s="10"/>
      <c r="B2" s="10"/>
      <c r="C2" s="10"/>
      <c r="D2" s="10"/>
      <c r="E2" s="10"/>
      <c r="F2" s="10"/>
      <c r="G2" s="10"/>
      <c r="H2" s="10"/>
      <c r="I2" s="10"/>
      <c r="J2" s="44" t="s">
        <v>58</v>
      </c>
    </row>
    <row r="3" spans="1:11" ht="16.2" thickBot="1">
      <c r="A3" s="6" t="s">
        <v>366</v>
      </c>
      <c r="B3" s="10"/>
      <c r="C3" s="10"/>
      <c r="D3" s="10"/>
      <c r="E3" s="10"/>
      <c r="F3" s="12"/>
      <c r="G3" s="10"/>
      <c r="H3" s="10"/>
      <c r="I3" s="10"/>
      <c r="J3" s="44" t="s">
        <v>55</v>
      </c>
    </row>
    <row r="4" spans="1:11" s="14" customFormat="1" ht="22.5" customHeight="1">
      <c r="A4" s="146" t="s">
        <v>37</v>
      </c>
      <c r="B4" s="147"/>
      <c r="C4" s="147"/>
      <c r="D4" s="157" t="s">
        <v>29</v>
      </c>
      <c r="E4" s="148" t="s">
        <v>62</v>
      </c>
      <c r="F4" s="157" t="s">
        <v>38</v>
      </c>
      <c r="G4" s="157" t="s">
        <v>39</v>
      </c>
      <c r="H4" s="157" t="s">
        <v>40</v>
      </c>
      <c r="I4" s="157" t="s">
        <v>79</v>
      </c>
      <c r="J4" s="170" t="s">
        <v>41</v>
      </c>
      <c r="K4" s="13"/>
    </row>
    <row r="5" spans="1:11" s="14" customFormat="1" ht="22.5" customHeight="1">
      <c r="A5" s="160" t="s">
        <v>126</v>
      </c>
      <c r="B5" s="161"/>
      <c r="C5" s="164" t="s">
        <v>42</v>
      </c>
      <c r="D5" s="158"/>
      <c r="E5" s="149"/>
      <c r="F5" s="158"/>
      <c r="G5" s="158"/>
      <c r="H5" s="158"/>
      <c r="I5" s="158"/>
      <c r="J5" s="171"/>
      <c r="K5" s="13"/>
    </row>
    <row r="6" spans="1:11" s="14" customFormat="1" ht="22.5" customHeight="1">
      <c r="A6" s="162"/>
      <c r="B6" s="163"/>
      <c r="C6" s="159"/>
      <c r="D6" s="159"/>
      <c r="E6" s="150"/>
      <c r="F6" s="159"/>
      <c r="G6" s="159"/>
      <c r="H6" s="159"/>
      <c r="I6" s="159"/>
      <c r="J6" s="172"/>
      <c r="K6" s="13"/>
    </row>
    <row r="7" spans="1:11" ht="22.5" customHeight="1">
      <c r="A7" s="151" t="s">
        <v>43</v>
      </c>
      <c r="B7" s="152"/>
      <c r="C7" s="153"/>
      <c r="D7" s="15" t="s">
        <v>6</v>
      </c>
      <c r="E7" s="15" t="s">
        <v>7</v>
      </c>
      <c r="F7" s="15" t="s">
        <v>8</v>
      </c>
      <c r="G7" s="15" t="s">
        <v>9</v>
      </c>
      <c r="H7" s="15" t="s">
        <v>10</v>
      </c>
      <c r="I7" s="15" t="s">
        <v>11</v>
      </c>
      <c r="J7" s="47" t="s">
        <v>61</v>
      </c>
      <c r="K7" s="16"/>
    </row>
    <row r="8" spans="1:11" ht="22.5" customHeight="1">
      <c r="A8" s="154" t="s">
        <v>36</v>
      </c>
      <c r="B8" s="155"/>
      <c r="C8" s="156"/>
      <c r="D8" s="37">
        <v>1284.7677650000001</v>
      </c>
      <c r="E8" s="37">
        <f>D8</f>
        <v>1284.7677650000001</v>
      </c>
      <c r="F8" s="37">
        <v>0</v>
      </c>
      <c r="G8" s="37">
        <v>0</v>
      </c>
      <c r="H8" s="37">
        <v>0</v>
      </c>
      <c r="I8" s="37">
        <v>0</v>
      </c>
      <c r="J8" s="38">
        <v>0</v>
      </c>
      <c r="K8" s="16"/>
    </row>
    <row r="9" spans="1:11" ht="22.5" customHeight="1">
      <c r="A9" s="165" t="s">
        <v>133</v>
      </c>
      <c r="B9" s="166"/>
      <c r="C9" s="17" t="s">
        <v>135</v>
      </c>
      <c r="D9" s="37">
        <v>548.82190000000003</v>
      </c>
      <c r="E9" s="37">
        <f>D9</f>
        <v>548.82190000000003</v>
      </c>
      <c r="F9" s="37"/>
      <c r="G9" s="37"/>
      <c r="H9" s="37"/>
      <c r="I9" s="37"/>
      <c r="J9" s="38"/>
      <c r="K9" s="16"/>
    </row>
    <row r="10" spans="1:11" ht="22.5" customHeight="1">
      <c r="A10" s="165" t="s">
        <v>136</v>
      </c>
      <c r="B10" s="166" t="s">
        <v>134</v>
      </c>
      <c r="C10" s="17" t="s">
        <v>137</v>
      </c>
      <c r="D10" s="37">
        <v>221.8809</v>
      </c>
      <c r="E10" s="37">
        <f t="shared" ref="E10:E73" si="0">D10</f>
        <v>221.8809</v>
      </c>
      <c r="F10" s="37"/>
      <c r="G10" s="37"/>
      <c r="H10" s="37"/>
      <c r="I10" s="37"/>
      <c r="J10" s="38"/>
      <c r="K10" s="16"/>
    </row>
    <row r="11" spans="1:11" ht="22.5" customHeight="1">
      <c r="A11" s="165" t="s">
        <v>138</v>
      </c>
      <c r="B11" s="166" t="s">
        <v>134</v>
      </c>
      <c r="C11" s="17" t="s">
        <v>139</v>
      </c>
      <c r="D11" s="37">
        <v>140.47970000000001</v>
      </c>
      <c r="E11" s="37">
        <f t="shared" si="0"/>
        <v>140.47970000000001</v>
      </c>
      <c r="F11" s="37"/>
      <c r="G11" s="37"/>
      <c r="H11" s="37"/>
      <c r="I11" s="37"/>
      <c r="J11" s="38"/>
      <c r="K11" s="16"/>
    </row>
    <row r="12" spans="1:11" ht="22.5" customHeight="1">
      <c r="A12" s="165" t="s">
        <v>140</v>
      </c>
      <c r="B12" s="166" t="s">
        <v>134</v>
      </c>
      <c r="C12" s="17" t="s">
        <v>141</v>
      </c>
      <c r="D12" s="37">
        <v>19.491199999999999</v>
      </c>
      <c r="E12" s="37">
        <f t="shared" si="0"/>
        <v>19.491199999999999</v>
      </c>
      <c r="F12" s="37"/>
      <c r="G12" s="37"/>
      <c r="H12" s="37"/>
      <c r="I12" s="37"/>
      <c r="J12" s="38"/>
      <c r="K12" s="16"/>
    </row>
    <row r="13" spans="1:11" ht="22.5" customHeight="1">
      <c r="A13" s="165" t="s">
        <v>142</v>
      </c>
      <c r="B13" s="166" t="s">
        <v>134</v>
      </c>
      <c r="C13" s="17" t="s">
        <v>143</v>
      </c>
      <c r="D13" s="37">
        <v>48.05</v>
      </c>
      <c r="E13" s="37">
        <f t="shared" si="0"/>
        <v>48.05</v>
      </c>
      <c r="F13" s="37"/>
      <c r="G13" s="37"/>
      <c r="H13" s="37"/>
      <c r="I13" s="37"/>
      <c r="J13" s="38"/>
      <c r="K13" s="16"/>
    </row>
    <row r="14" spans="1:11" ht="22.5" customHeight="1">
      <c r="A14" s="165" t="s">
        <v>144</v>
      </c>
      <c r="B14" s="166" t="s">
        <v>134</v>
      </c>
      <c r="C14" s="17" t="s">
        <v>145</v>
      </c>
      <c r="D14" s="37">
        <v>13.86</v>
      </c>
      <c r="E14" s="37">
        <f t="shared" si="0"/>
        <v>13.86</v>
      </c>
      <c r="F14" s="37"/>
      <c r="G14" s="37"/>
      <c r="H14" s="37"/>
      <c r="I14" s="37"/>
      <c r="J14" s="38"/>
      <c r="K14" s="16"/>
    </row>
    <row r="15" spans="1:11" ht="22.5" customHeight="1">
      <c r="A15" s="165" t="s">
        <v>146</v>
      </c>
      <c r="B15" s="166" t="s">
        <v>134</v>
      </c>
      <c r="C15" s="17" t="s">
        <v>147</v>
      </c>
      <c r="D15" s="37">
        <v>4.7843999999999998</v>
      </c>
      <c r="E15" s="37">
        <f t="shared" si="0"/>
        <v>4.7843999999999998</v>
      </c>
      <c r="F15" s="37"/>
      <c r="G15" s="37"/>
      <c r="H15" s="37"/>
      <c r="I15" s="37"/>
      <c r="J15" s="38"/>
      <c r="K15" s="16"/>
    </row>
    <row r="16" spans="1:11" ht="22.5" customHeight="1">
      <c r="A16" s="165" t="s">
        <v>148</v>
      </c>
      <c r="B16" s="166" t="s">
        <v>134</v>
      </c>
      <c r="C16" s="17" t="s">
        <v>139</v>
      </c>
      <c r="D16" s="37">
        <v>4.7843999999999998</v>
      </c>
      <c r="E16" s="37">
        <f t="shared" si="0"/>
        <v>4.7843999999999998</v>
      </c>
      <c r="F16" s="37"/>
      <c r="G16" s="37"/>
      <c r="H16" s="37"/>
      <c r="I16" s="37"/>
      <c r="J16" s="38"/>
      <c r="K16" s="16"/>
    </row>
    <row r="17" spans="1:11" ht="22.5" customHeight="1">
      <c r="A17" s="165" t="s">
        <v>149</v>
      </c>
      <c r="B17" s="166" t="s">
        <v>134</v>
      </c>
      <c r="C17" s="17" t="s">
        <v>150</v>
      </c>
      <c r="D17" s="37">
        <v>32.606999999999999</v>
      </c>
      <c r="E17" s="37">
        <f t="shared" si="0"/>
        <v>32.606999999999999</v>
      </c>
      <c r="F17" s="37"/>
      <c r="G17" s="37"/>
      <c r="H17" s="37"/>
      <c r="I17" s="37"/>
      <c r="J17" s="38"/>
      <c r="K17" s="16"/>
    </row>
    <row r="18" spans="1:11" ht="22.5" customHeight="1">
      <c r="A18" s="165" t="s">
        <v>151</v>
      </c>
      <c r="B18" s="166" t="s">
        <v>134</v>
      </c>
      <c r="C18" s="17" t="s">
        <v>139</v>
      </c>
      <c r="D18" s="37">
        <v>32.606999999999999</v>
      </c>
      <c r="E18" s="37">
        <f t="shared" si="0"/>
        <v>32.606999999999999</v>
      </c>
      <c r="F18" s="37"/>
      <c r="G18" s="37"/>
      <c r="H18" s="37"/>
      <c r="I18" s="37"/>
      <c r="J18" s="38"/>
      <c r="K18" s="16"/>
    </row>
    <row r="19" spans="1:11" ht="22.5" customHeight="1">
      <c r="A19" s="110"/>
      <c r="B19" s="114">
        <v>20132</v>
      </c>
      <c r="C19" s="113" t="s">
        <v>328</v>
      </c>
      <c r="D19" s="37">
        <v>3.45</v>
      </c>
      <c r="E19" s="37">
        <f t="shared" si="0"/>
        <v>3.45</v>
      </c>
      <c r="F19" s="37"/>
      <c r="G19" s="37"/>
      <c r="H19" s="37"/>
      <c r="I19" s="37"/>
      <c r="J19" s="38"/>
      <c r="K19" s="16"/>
    </row>
    <row r="20" spans="1:11" ht="22.5" customHeight="1">
      <c r="A20" s="110"/>
      <c r="B20" s="112">
        <v>2013299</v>
      </c>
      <c r="C20" s="113" t="s">
        <v>329</v>
      </c>
      <c r="D20" s="37">
        <v>3.45</v>
      </c>
      <c r="E20" s="37">
        <f t="shared" si="0"/>
        <v>3.45</v>
      </c>
      <c r="F20" s="37"/>
      <c r="G20" s="37"/>
      <c r="H20" s="37"/>
      <c r="I20" s="37"/>
      <c r="J20" s="38"/>
      <c r="K20" s="16"/>
    </row>
    <row r="21" spans="1:11" ht="22.5" customHeight="1">
      <c r="A21" s="165" t="s">
        <v>152</v>
      </c>
      <c r="B21" s="166" t="s">
        <v>134</v>
      </c>
      <c r="C21" s="17" t="s">
        <v>153</v>
      </c>
      <c r="D21" s="37">
        <v>286.09960000000001</v>
      </c>
      <c r="E21" s="37">
        <f t="shared" si="0"/>
        <v>286.09960000000001</v>
      </c>
      <c r="F21" s="37"/>
      <c r="G21" s="37"/>
      <c r="H21" s="37"/>
      <c r="I21" s="37"/>
      <c r="J21" s="38"/>
      <c r="K21" s="16"/>
    </row>
    <row r="22" spans="1:11" ht="22.5" customHeight="1">
      <c r="A22" s="165" t="s">
        <v>154</v>
      </c>
      <c r="B22" s="166" t="s">
        <v>134</v>
      </c>
      <c r="C22" s="17" t="s">
        <v>155</v>
      </c>
      <c r="D22" s="37">
        <v>286.09960000000001</v>
      </c>
      <c r="E22" s="37">
        <f t="shared" si="0"/>
        <v>286.09960000000001</v>
      </c>
      <c r="F22" s="37"/>
      <c r="G22" s="37"/>
      <c r="H22" s="37"/>
      <c r="I22" s="37"/>
      <c r="J22" s="38"/>
      <c r="K22" s="16"/>
    </row>
    <row r="23" spans="1:11" ht="22.5" customHeight="1">
      <c r="A23" s="165" t="s">
        <v>156</v>
      </c>
      <c r="B23" s="166" t="s">
        <v>134</v>
      </c>
      <c r="C23" s="17" t="s">
        <v>157</v>
      </c>
      <c r="D23" s="37">
        <v>8</v>
      </c>
      <c r="E23" s="37">
        <f t="shared" si="0"/>
        <v>8</v>
      </c>
      <c r="F23" s="37"/>
      <c r="G23" s="37"/>
      <c r="H23" s="37"/>
      <c r="I23" s="37"/>
      <c r="J23" s="38"/>
      <c r="K23" s="16"/>
    </row>
    <row r="24" spans="1:11" ht="22.5" customHeight="1">
      <c r="A24" s="165" t="s">
        <v>158</v>
      </c>
      <c r="B24" s="166" t="s">
        <v>134</v>
      </c>
      <c r="C24" s="17" t="s">
        <v>159</v>
      </c>
      <c r="D24" s="37">
        <v>3</v>
      </c>
      <c r="E24" s="37">
        <f t="shared" si="0"/>
        <v>3</v>
      </c>
      <c r="F24" s="37"/>
      <c r="G24" s="37"/>
      <c r="H24" s="37"/>
      <c r="I24" s="37"/>
      <c r="J24" s="38"/>
      <c r="K24" s="16"/>
    </row>
    <row r="25" spans="1:11" ht="22.5" customHeight="1">
      <c r="A25" s="165" t="s">
        <v>160</v>
      </c>
      <c r="B25" s="166" t="s">
        <v>134</v>
      </c>
      <c r="C25" s="17" t="s">
        <v>161</v>
      </c>
      <c r="D25" s="37">
        <v>3</v>
      </c>
      <c r="E25" s="37">
        <f t="shared" si="0"/>
        <v>3</v>
      </c>
      <c r="F25" s="37"/>
      <c r="G25" s="37"/>
      <c r="H25" s="37"/>
      <c r="I25" s="37"/>
      <c r="J25" s="38"/>
      <c r="K25" s="16"/>
    </row>
    <row r="26" spans="1:11" ht="22.5" customHeight="1">
      <c r="A26" s="110"/>
      <c r="B26" s="112">
        <v>20499</v>
      </c>
      <c r="C26" s="113" t="s">
        <v>330</v>
      </c>
      <c r="D26" s="37">
        <v>5</v>
      </c>
      <c r="E26" s="37">
        <f t="shared" si="0"/>
        <v>5</v>
      </c>
      <c r="F26" s="37"/>
      <c r="G26" s="37"/>
      <c r="H26" s="37"/>
      <c r="I26" s="37"/>
      <c r="J26" s="38"/>
      <c r="K26" s="16"/>
    </row>
    <row r="27" spans="1:11" ht="22.5" customHeight="1">
      <c r="A27" s="110"/>
      <c r="B27" s="112">
        <v>2049901</v>
      </c>
      <c r="C27" s="113" t="s">
        <v>331</v>
      </c>
      <c r="D27" s="37">
        <v>5</v>
      </c>
      <c r="E27" s="37">
        <f t="shared" si="0"/>
        <v>5</v>
      </c>
      <c r="F27" s="37"/>
      <c r="G27" s="37"/>
      <c r="H27" s="37"/>
      <c r="I27" s="37"/>
      <c r="J27" s="38"/>
      <c r="K27" s="16"/>
    </row>
    <row r="28" spans="1:11" ht="22.5" customHeight="1">
      <c r="A28" s="165" t="s">
        <v>162</v>
      </c>
      <c r="B28" s="166" t="s">
        <v>134</v>
      </c>
      <c r="C28" s="17" t="s">
        <v>163</v>
      </c>
      <c r="D28" s="37">
        <v>20.5943</v>
      </c>
      <c r="E28" s="37">
        <f t="shared" si="0"/>
        <v>20.5943</v>
      </c>
      <c r="F28" s="37"/>
      <c r="G28" s="37"/>
      <c r="H28" s="37"/>
      <c r="I28" s="37"/>
      <c r="J28" s="38"/>
      <c r="K28" s="16"/>
    </row>
    <row r="29" spans="1:11" ht="22.5" customHeight="1">
      <c r="A29" s="165" t="s">
        <v>164</v>
      </c>
      <c r="B29" s="166" t="s">
        <v>134</v>
      </c>
      <c r="C29" s="17" t="s">
        <v>165</v>
      </c>
      <c r="D29" s="37">
        <v>20.5943</v>
      </c>
      <c r="E29" s="37">
        <f t="shared" si="0"/>
        <v>20.5943</v>
      </c>
      <c r="F29" s="37"/>
      <c r="G29" s="37"/>
      <c r="H29" s="37"/>
      <c r="I29" s="37"/>
      <c r="J29" s="38"/>
      <c r="K29" s="16"/>
    </row>
    <row r="30" spans="1:11" ht="22.5" customHeight="1">
      <c r="A30" s="110"/>
      <c r="B30" s="112">
        <v>207108</v>
      </c>
      <c r="C30" s="113" t="s">
        <v>327</v>
      </c>
      <c r="D30" s="37">
        <v>12.9329</v>
      </c>
      <c r="E30" s="37">
        <f t="shared" si="0"/>
        <v>12.9329</v>
      </c>
      <c r="F30" s="37"/>
      <c r="G30" s="37"/>
      <c r="H30" s="37"/>
      <c r="I30" s="37"/>
      <c r="J30" s="38"/>
      <c r="K30" s="16"/>
    </row>
    <row r="31" spans="1:11" ht="22.5" customHeight="1">
      <c r="A31" s="165" t="s">
        <v>166</v>
      </c>
      <c r="B31" s="166" t="s">
        <v>134</v>
      </c>
      <c r="C31" s="17" t="s">
        <v>167</v>
      </c>
      <c r="D31" s="37">
        <v>7.6614000000000004</v>
      </c>
      <c r="E31" s="37">
        <f t="shared" si="0"/>
        <v>7.6614000000000004</v>
      </c>
      <c r="F31" s="37"/>
      <c r="G31" s="37"/>
      <c r="H31" s="37"/>
      <c r="I31" s="37"/>
      <c r="J31" s="38"/>
      <c r="K31" s="16"/>
    </row>
    <row r="32" spans="1:11" ht="22.5" customHeight="1">
      <c r="A32" s="165" t="s">
        <v>168</v>
      </c>
      <c r="B32" s="166" t="s">
        <v>134</v>
      </c>
      <c r="C32" s="17" t="s">
        <v>169</v>
      </c>
      <c r="D32" s="37">
        <v>142.8844</v>
      </c>
      <c r="E32" s="37">
        <f t="shared" si="0"/>
        <v>142.8844</v>
      </c>
      <c r="F32" s="37"/>
      <c r="G32" s="37"/>
      <c r="H32" s="37"/>
      <c r="I32" s="37"/>
      <c r="J32" s="38"/>
      <c r="K32" s="16"/>
    </row>
    <row r="33" spans="1:11" ht="22.5" customHeight="1">
      <c r="A33" s="167">
        <v>20801</v>
      </c>
      <c r="B33" s="168" t="s">
        <v>134</v>
      </c>
      <c r="C33" s="113" t="s">
        <v>332</v>
      </c>
      <c r="D33" s="37">
        <v>0.78139999999999998</v>
      </c>
      <c r="E33" s="37">
        <f t="shared" si="0"/>
        <v>0.78139999999999998</v>
      </c>
      <c r="F33" s="37"/>
      <c r="G33" s="37"/>
      <c r="H33" s="37"/>
      <c r="I33" s="37"/>
      <c r="J33" s="38"/>
      <c r="K33" s="16"/>
    </row>
    <row r="34" spans="1:11" ht="22.5" customHeight="1">
      <c r="A34" s="167">
        <v>2080101</v>
      </c>
      <c r="B34" s="168" t="s">
        <v>134</v>
      </c>
      <c r="C34" s="113" t="s">
        <v>333</v>
      </c>
      <c r="D34" s="37">
        <v>0.78139999999999998</v>
      </c>
      <c r="E34" s="37">
        <f t="shared" si="0"/>
        <v>0.78139999999999998</v>
      </c>
      <c r="F34" s="37"/>
      <c r="G34" s="37"/>
      <c r="H34" s="37"/>
      <c r="I34" s="37"/>
      <c r="J34" s="38"/>
      <c r="K34" s="16"/>
    </row>
    <row r="35" spans="1:11" ht="22.5" customHeight="1">
      <c r="A35" s="165" t="s">
        <v>170</v>
      </c>
      <c r="B35" s="166" t="s">
        <v>134</v>
      </c>
      <c r="C35" s="17" t="s">
        <v>171</v>
      </c>
      <c r="D35" s="37">
        <v>30.307368</v>
      </c>
      <c r="E35" s="37">
        <f t="shared" si="0"/>
        <v>30.307368</v>
      </c>
      <c r="F35" s="37"/>
      <c r="G35" s="37"/>
      <c r="H35" s="37"/>
      <c r="I35" s="37"/>
      <c r="J35" s="38"/>
      <c r="K35" s="16"/>
    </row>
    <row r="36" spans="1:11" ht="22.5" customHeight="1">
      <c r="A36" s="165" t="s">
        <v>172</v>
      </c>
      <c r="B36" s="166" t="s">
        <v>134</v>
      </c>
      <c r="C36" s="17" t="s">
        <v>173</v>
      </c>
      <c r="D36" s="37">
        <v>28.544568000000002</v>
      </c>
      <c r="E36" s="37">
        <f t="shared" si="0"/>
        <v>28.544568000000002</v>
      </c>
      <c r="F36" s="37"/>
      <c r="G36" s="37"/>
      <c r="H36" s="37"/>
      <c r="I36" s="37"/>
      <c r="J36" s="38"/>
      <c r="K36" s="16"/>
    </row>
    <row r="37" spans="1:11" ht="22.5" customHeight="1">
      <c r="A37" s="165" t="s">
        <v>174</v>
      </c>
      <c r="B37" s="166" t="s">
        <v>134</v>
      </c>
      <c r="C37" s="17" t="s">
        <v>175</v>
      </c>
      <c r="D37" s="37">
        <v>0.99819999999999998</v>
      </c>
      <c r="E37" s="37">
        <f t="shared" si="0"/>
        <v>0.99819999999999998</v>
      </c>
      <c r="F37" s="37"/>
      <c r="G37" s="37"/>
      <c r="H37" s="37"/>
      <c r="I37" s="37"/>
      <c r="J37" s="38"/>
      <c r="K37" s="16"/>
    </row>
    <row r="38" spans="1:11" ht="22.5" customHeight="1">
      <c r="A38" s="165" t="s">
        <v>176</v>
      </c>
      <c r="B38" s="166" t="s">
        <v>134</v>
      </c>
      <c r="C38" s="17" t="s">
        <v>177</v>
      </c>
      <c r="D38" s="37">
        <v>0.76459999999999995</v>
      </c>
      <c r="E38" s="37">
        <f t="shared" si="0"/>
        <v>0.76459999999999995</v>
      </c>
      <c r="F38" s="37"/>
      <c r="G38" s="37"/>
      <c r="H38" s="37"/>
      <c r="I38" s="37"/>
      <c r="J38" s="38"/>
      <c r="K38" s="16"/>
    </row>
    <row r="39" spans="1:11" ht="22.5" customHeight="1">
      <c r="A39" s="165" t="s">
        <v>178</v>
      </c>
      <c r="B39" s="166" t="s">
        <v>134</v>
      </c>
      <c r="C39" s="17" t="s">
        <v>179</v>
      </c>
      <c r="D39" s="37">
        <v>111.79559999999999</v>
      </c>
      <c r="E39" s="37">
        <f t="shared" si="0"/>
        <v>111.79559999999999</v>
      </c>
      <c r="F39" s="37"/>
      <c r="G39" s="37"/>
      <c r="H39" s="37"/>
      <c r="I39" s="37"/>
      <c r="J39" s="38"/>
      <c r="K39" s="16"/>
    </row>
    <row r="40" spans="1:11" ht="22.5" customHeight="1">
      <c r="A40" s="165" t="s">
        <v>180</v>
      </c>
      <c r="B40" s="166" t="s">
        <v>134</v>
      </c>
      <c r="C40" s="17" t="s">
        <v>181</v>
      </c>
      <c r="D40" s="37">
        <v>111.79559999999999</v>
      </c>
      <c r="E40" s="37">
        <f t="shared" si="0"/>
        <v>111.79559999999999</v>
      </c>
      <c r="F40" s="37"/>
      <c r="G40" s="37"/>
      <c r="H40" s="37"/>
      <c r="I40" s="37"/>
      <c r="J40" s="38"/>
      <c r="K40" s="16"/>
    </row>
    <row r="41" spans="1:11" ht="22.5" customHeight="1">
      <c r="A41" s="165" t="s">
        <v>182</v>
      </c>
      <c r="B41" s="166" t="s">
        <v>134</v>
      </c>
      <c r="C41" s="17" t="s">
        <v>183</v>
      </c>
      <c r="D41" s="37">
        <v>184.9597</v>
      </c>
      <c r="E41" s="37">
        <f t="shared" si="0"/>
        <v>184.9597</v>
      </c>
      <c r="F41" s="37"/>
      <c r="G41" s="37"/>
      <c r="H41" s="37"/>
      <c r="I41" s="37"/>
      <c r="J41" s="38"/>
      <c r="K41" s="16"/>
    </row>
    <row r="42" spans="1:11" ht="22.5" customHeight="1">
      <c r="A42" s="165" t="s">
        <v>184</v>
      </c>
      <c r="B42" s="166" t="s">
        <v>134</v>
      </c>
      <c r="C42" s="17" t="s">
        <v>185</v>
      </c>
      <c r="D42" s="37">
        <v>14.730600000000001</v>
      </c>
      <c r="E42" s="37">
        <f t="shared" si="0"/>
        <v>14.730600000000001</v>
      </c>
      <c r="F42" s="37"/>
      <c r="G42" s="37"/>
      <c r="H42" s="37"/>
      <c r="I42" s="37"/>
      <c r="J42" s="38"/>
      <c r="K42" s="16"/>
    </row>
    <row r="43" spans="1:11" ht="22.5" customHeight="1">
      <c r="A43" s="165" t="s">
        <v>186</v>
      </c>
      <c r="B43" s="166" t="s">
        <v>134</v>
      </c>
      <c r="C43" s="17" t="s">
        <v>187</v>
      </c>
      <c r="D43" s="37">
        <v>14.730600000000001</v>
      </c>
      <c r="E43" s="37">
        <f t="shared" si="0"/>
        <v>14.730600000000001</v>
      </c>
      <c r="F43" s="37"/>
      <c r="G43" s="37"/>
      <c r="H43" s="37"/>
      <c r="I43" s="37"/>
      <c r="J43" s="38"/>
      <c r="K43" s="16"/>
    </row>
    <row r="44" spans="1:11" ht="22.5" customHeight="1">
      <c r="A44" s="165" t="s">
        <v>188</v>
      </c>
      <c r="B44" s="166" t="s">
        <v>134</v>
      </c>
      <c r="C44" s="17" t="s">
        <v>189</v>
      </c>
      <c r="D44" s="37">
        <v>170.22909999999999</v>
      </c>
      <c r="E44" s="37">
        <f t="shared" si="0"/>
        <v>170.22909999999999</v>
      </c>
      <c r="F44" s="37"/>
      <c r="G44" s="37"/>
      <c r="H44" s="37"/>
      <c r="I44" s="37"/>
      <c r="J44" s="38"/>
      <c r="K44" s="16"/>
    </row>
    <row r="45" spans="1:11" ht="22.5" customHeight="1">
      <c r="A45" s="173">
        <v>2100717</v>
      </c>
      <c r="B45" s="174" t="s">
        <v>134</v>
      </c>
      <c r="C45" s="113" t="s">
        <v>348</v>
      </c>
      <c r="D45" s="37">
        <v>55.128799999999998</v>
      </c>
      <c r="E45" s="37">
        <f t="shared" si="0"/>
        <v>55.128799999999998</v>
      </c>
      <c r="F45" s="37"/>
      <c r="G45" s="37"/>
      <c r="H45" s="37"/>
      <c r="I45" s="37"/>
      <c r="J45" s="38"/>
      <c r="K45" s="16"/>
    </row>
    <row r="46" spans="1:11" ht="22.5" customHeight="1">
      <c r="A46" s="165" t="s">
        <v>190</v>
      </c>
      <c r="B46" s="166" t="s">
        <v>134</v>
      </c>
      <c r="C46" s="17" t="s">
        <v>191</v>
      </c>
      <c r="D46" s="37">
        <v>115.1003</v>
      </c>
      <c r="E46" s="37">
        <f t="shared" si="0"/>
        <v>115.1003</v>
      </c>
      <c r="F46" s="37"/>
      <c r="G46" s="37"/>
      <c r="H46" s="37"/>
      <c r="I46" s="37"/>
      <c r="J46" s="38"/>
      <c r="K46" s="16"/>
    </row>
    <row r="47" spans="1:11" ht="22.5" customHeight="1">
      <c r="A47" s="165" t="s">
        <v>192</v>
      </c>
      <c r="B47" s="166" t="s">
        <v>134</v>
      </c>
      <c r="C47" s="17" t="s">
        <v>193</v>
      </c>
      <c r="D47" s="37">
        <v>17.729199999999999</v>
      </c>
      <c r="E47" s="37">
        <f t="shared" si="0"/>
        <v>17.729199999999999</v>
      </c>
      <c r="F47" s="37"/>
      <c r="G47" s="37"/>
      <c r="H47" s="37"/>
      <c r="I47" s="37"/>
      <c r="J47" s="38"/>
      <c r="K47" s="16"/>
    </row>
    <row r="48" spans="1:11" ht="22.5" customHeight="1">
      <c r="A48" s="167">
        <v>21213</v>
      </c>
      <c r="B48" s="168" t="s">
        <v>134</v>
      </c>
      <c r="C48" s="113" t="s">
        <v>334</v>
      </c>
      <c r="D48" s="37">
        <v>12.9292</v>
      </c>
      <c r="E48" s="37">
        <f t="shared" si="0"/>
        <v>12.9292</v>
      </c>
      <c r="F48" s="37"/>
      <c r="G48" s="37"/>
      <c r="H48" s="37"/>
      <c r="I48" s="37"/>
      <c r="J48" s="38"/>
      <c r="K48" s="16"/>
    </row>
    <row r="49" spans="1:11" ht="22.5" customHeight="1">
      <c r="A49" s="167">
        <v>2121301</v>
      </c>
      <c r="B49" s="168" t="s">
        <v>134</v>
      </c>
      <c r="C49" s="113" t="s">
        <v>335</v>
      </c>
      <c r="D49" s="37">
        <v>12.9292</v>
      </c>
      <c r="E49" s="37">
        <f t="shared" si="0"/>
        <v>12.9292</v>
      </c>
      <c r="F49" s="37"/>
      <c r="G49" s="37"/>
      <c r="H49" s="37"/>
      <c r="I49" s="37"/>
      <c r="J49" s="38"/>
      <c r="K49" s="16"/>
    </row>
    <row r="50" spans="1:11" ht="22.5" customHeight="1">
      <c r="A50" s="165" t="s">
        <v>194</v>
      </c>
      <c r="B50" s="166" t="s">
        <v>134</v>
      </c>
      <c r="C50" s="17" t="s">
        <v>195</v>
      </c>
      <c r="D50" s="37">
        <v>4.8</v>
      </c>
      <c r="E50" s="37">
        <f t="shared" si="0"/>
        <v>4.8</v>
      </c>
      <c r="F50" s="37"/>
      <c r="G50" s="37"/>
      <c r="H50" s="37"/>
      <c r="I50" s="37"/>
      <c r="J50" s="38"/>
      <c r="K50" s="16"/>
    </row>
    <row r="51" spans="1:11" ht="22.5" customHeight="1">
      <c r="A51" s="165" t="s">
        <v>196</v>
      </c>
      <c r="B51" s="166" t="s">
        <v>134</v>
      </c>
      <c r="C51" s="17" t="s">
        <v>197</v>
      </c>
      <c r="D51" s="37">
        <v>4.8</v>
      </c>
      <c r="E51" s="37">
        <f t="shared" si="0"/>
        <v>4.8</v>
      </c>
      <c r="F51" s="37"/>
      <c r="G51" s="37"/>
      <c r="H51" s="37"/>
      <c r="I51" s="37"/>
      <c r="J51" s="38"/>
      <c r="K51" s="16"/>
    </row>
    <row r="52" spans="1:11" ht="22.5" customHeight="1">
      <c r="A52" s="165" t="s">
        <v>198</v>
      </c>
      <c r="B52" s="166" t="s">
        <v>134</v>
      </c>
      <c r="C52" s="17" t="s">
        <v>199</v>
      </c>
      <c r="D52" s="37">
        <v>350.25810000000001</v>
      </c>
      <c r="E52" s="37">
        <f t="shared" si="0"/>
        <v>350.25810000000001</v>
      </c>
      <c r="F52" s="37"/>
      <c r="G52" s="37"/>
      <c r="H52" s="37"/>
      <c r="I52" s="37"/>
      <c r="J52" s="38"/>
      <c r="K52" s="16"/>
    </row>
    <row r="53" spans="1:11" ht="22.5" customHeight="1">
      <c r="A53" s="165" t="s">
        <v>200</v>
      </c>
      <c r="B53" s="166" t="s">
        <v>134</v>
      </c>
      <c r="C53" s="17" t="s">
        <v>201</v>
      </c>
      <c r="D53" s="37">
        <v>52.3489</v>
      </c>
      <c r="E53" s="37">
        <f t="shared" si="0"/>
        <v>52.3489</v>
      </c>
      <c r="F53" s="37"/>
      <c r="G53" s="37"/>
      <c r="H53" s="37"/>
      <c r="I53" s="37"/>
      <c r="J53" s="38"/>
      <c r="K53" s="16"/>
    </row>
    <row r="54" spans="1:11" ht="22.5" customHeight="1">
      <c r="A54" s="165" t="s">
        <v>202</v>
      </c>
      <c r="B54" s="166" t="s">
        <v>134</v>
      </c>
      <c r="C54" s="17" t="s">
        <v>203</v>
      </c>
      <c r="D54" s="37">
        <v>39.336799999999997</v>
      </c>
      <c r="E54" s="37">
        <f t="shared" si="0"/>
        <v>39.336799999999997</v>
      </c>
      <c r="F54" s="37"/>
      <c r="G54" s="37"/>
      <c r="H54" s="37"/>
      <c r="I54" s="37"/>
      <c r="J54" s="38"/>
      <c r="K54" s="16"/>
    </row>
    <row r="55" spans="1:11" ht="22.5" customHeight="1">
      <c r="A55" s="165" t="s">
        <v>204</v>
      </c>
      <c r="B55" s="166" t="s">
        <v>134</v>
      </c>
      <c r="C55" s="17" t="s">
        <v>205</v>
      </c>
      <c r="D55" s="37">
        <v>6</v>
      </c>
      <c r="E55" s="37">
        <f t="shared" si="0"/>
        <v>6</v>
      </c>
      <c r="F55" s="37"/>
      <c r="G55" s="37"/>
      <c r="H55" s="37"/>
      <c r="I55" s="37"/>
      <c r="J55" s="38"/>
      <c r="K55" s="16"/>
    </row>
    <row r="56" spans="1:11" ht="22.5" customHeight="1">
      <c r="A56" s="165" t="s">
        <v>206</v>
      </c>
      <c r="B56" s="166" t="s">
        <v>134</v>
      </c>
      <c r="C56" s="17" t="s">
        <v>207</v>
      </c>
      <c r="D56" s="37">
        <v>0.24</v>
      </c>
      <c r="E56" s="37">
        <f t="shared" si="0"/>
        <v>0.24</v>
      </c>
      <c r="F56" s="37"/>
      <c r="G56" s="37"/>
      <c r="H56" s="37"/>
      <c r="I56" s="37"/>
      <c r="J56" s="38"/>
      <c r="K56" s="16"/>
    </row>
    <row r="57" spans="1:11" ht="22.5" customHeight="1">
      <c r="A57" s="165">
        <v>2130199</v>
      </c>
      <c r="B57" s="166" t="s">
        <v>134</v>
      </c>
      <c r="C57" s="113" t="s">
        <v>336</v>
      </c>
      <c r="D57" s="37">
        <v>6.7721</v>
      </c>
      <c r="E57" s="37">
        <f t="shared" si="0"/>
        <v>6.7721</v>
      </c>
      <c r="F57" s="37"/>
      <c r="G57" s="37"/>
      <c r="H57" s="37"/>
      <c r="I57" s="37"/>
      <c r="J57" s="38"/>
      <c r="K57" s="16"/>
    </row>
    <row r="58" spans="1:11" ht="22.5" customHeight="1">
      <c r="A58" s="165" t="s">
        <v>208</v>
      </c>
      <c r="B58" s="166" t="s">
        <v>134</v>
      </c>
      <c r="C58" s="17" t="s">
        <v>209</v>
      </c>
      <c r="D58" s="37">
        <v>15.84</v>
      </c>
      <c r="E58" s="37">
        <f t="shared" si="0"/>
        <v>15.84</v>
      </c>
      <c r="F58" s="37"/>
      <c r="G58" s="37"/>
      <c r="H58" s="37"/>
      <c r="I58" s="37"/>
      <c r="J58" s="38"/>
      <c r="K58" s="16"/>
    </row>
    <row r="59" spans="1:11" ht="22.5" customHeight="1">
      <c r="A59" s="165" t="s">
        <v>210</v>
      </c>
      <c r="B59" s="166" t="s">
        <v>134</v>
      </c>
      <c r="C59" s="17" t="s">
        <v>211</v>
      </c>
      <c r="D59" s="37">
        <v>15.84</v>
      </c>
      <c r="E59" s="37">
        <f t="shared" si="0"/>
        <v>15.84</v>
      </c>
      <c r="F59" s="37"/>
      <c r="G59" s="37"/>
      <c r="H59" s="37"/>
      <c r="I59" s="37"/>
      <c r="J59" s="38"/>
      <c r="K59" s="16"/>
    </row>
    <row r="60" spans="1:11" ht="22.5" customHeight="1">
      <c r="A60" s="165" t="s">
        <v>212</v>
      </c>
      <c r="B60" s="166" t="s">
        <v>134</v>
      </c>
      <c r="C60" s="17" t="s">
        <v>213</v>
      </c>
      <c r="D60" s="37">
        <v>60.2</v>
      </c>
      <c r="E60" s="37">
        <f t="shared" si="0"/>
        <v>60.2</v>
      </c>
      <c r="F60" s="37"/>
      <c r="G60" s="37"/>
      <c r="H60" s="37"/>
      <c r="I60" s="37"/>
      <c r="J60" s="38"/>
      <c r="K60" s="16"/>
    </row>
    <row r="61" spans="1:11" ht="22.5" customHeight="1">
      <c r="A61" s="165" t="s">
        <v>214</v>
      </c>
      <c r="B61" s="166" t="s">
        <v>134</v>
      </c>
      <c r="C61" s="17" t="s">
        <v>215</v>
      </c>
      <c r="D61" s="37">
        <v>3</v>
      </c>
      <c r="E61" s="37">
        <f t="shared" si="0"/>
        <v>3</v>
      </c>
      <c r="F61" s="37"/>
      <c r="G61" s="37"/>
      <c r="H61" s="37"/>
      <c r="I61" s="37"/>
      <c r="J61" s="38"/>
      <c r="K61" s="16"/>
    </row>
    <row r="62" spans="1:11" ht="22.5" customHeight="1">
      <c r="A62" s="165" t="s">
        <v>216</v>
      </c>
      <c r="B62" s="166" t="s">
        <v>134</v>
      </c>
      <c r="C62" s="17" t="s">
        <v>217</v>
      </c>
      <c r="D62" s="37">
        <v>40</v>
      </c>
      <c r="E62" s="37">
        <f t="shared" si="0"/>
        <v>40</v>
      </c>
      <c r="F62" s="37"/>
      <c r="G62" s="37"/>
      <c r="H62" s="37"/>
      <c r="I62" s="37"/>
      <c r="J62" s="38"/>
      <c r="K62" s="16"/>
    </row>
    <row r="63" spans="1:11" ht="22.5" customHeight="1">
      <c r="A63" s="173">
        <v>2130399</v>
      </c>
      <c r="B63" s="174" t="s">
        <v>134</v>
      </c>
      <c r="C63" s="113" t="s">
        <v>337</v>
      </c>
      <c r="D63" s="37">
        <v>17.2</v>
      </c>
      <c r="E63" s="37">
        <f t="shared" si="0"/>
        <v>17.2</v>
      </c>
      <c r="F63" s="37"/>
      <c r="G63" s="37"/>
      <c r="H63" s="37"/>
      <c r="I63" s="37"/>
      <c r="J63" s="38"/>
      <c r="K63" s="16"/>
    </row>
    <row r="64" spans="1:11" ht="22.5" customHeight="1">
      <c r="A64" s="165" t="s">
        <v>218</v>
      </c>
      <c r="B64" s="166" t="s">
        <v>134</v>
      </c>
      <c r="C64" s="17" t="s">
        <v>219</v>
      </c>
      <c r="D64" s="37">
        <v>39</v>
      </c>
      <c r="E64" s="37">
        <f t="shared" si="0"/>
        <v>39</v>
      </c>
      <c r="F64" s="37"/>
      <c r="G64" s="37"/>
      <c r="H64" s="37"/>
      <c r="I64" s="37"/>
      <c r="J64" s="38"/>
      <c r="K64" s="16"/>
    </row>
    <row r="65" spans="1:11" ht="22.5" customHeight="1">
      <c r="A65" s="165" t="s">
        <v>220</v>
      </c>
      <c r="B65" s="166" t="s">
        <v>134</v>
      </c>
      <c r="C65" s="17" t="s">
        <v>221</v>
      </c>
      <c r="D65" s="37">
        <v>39</v>
      </c>
      <c r="E65" s="37">
        <f t="shared" si="0"/>
        <v>39</v>
      </c>
      <c r="F65" s="37"/>
      <c r="G65" s="37"/>
      <c r="H65" s="37"/>
      <c r="I65" s="37"/>
      <c r="J65" s="38"/>
      <c r="K65" s="16"/>
    </row>
    <row r="66" spans="1:11" ht="22.5" customHeight="1">
      <c r="A66" s="165" t="s">
        <v>222</v>
      </c>
      <c r="B66" s="166" t="s">
        <v>134</v>
      </c>
      <c r="C66" s="17" t="s">
        <v>223</v>
      </c>
      <c r="D66" s="37">
        <v>178.86920000000001</v>
      </c>
      <c r="E66" s="37">
        <f t="shared" si="0"/>
        <v>178.86920000000001</v>
      </c>
      <c r="F66" s="37"/>
      <c r="G66" s="37"/>
      <c r="H66" s="37"/>
      <c r="I66" s="37"/>
      <c r="J66" s="38"/>
      <c r="K66" s="16"/>
    </row>
    <row r="67" spans="1:11" ht="22.5" customHeight="1">
      <c r="A67" s="165" t="s">
        <v>224</v>
      </c>
      <c r="B67" s="166" t="s">
        <v>134</v>
      </c>
      <c r="C67" s="17" t="s">
        <v>225</v>
      </c>
      <c r="D67" s="37">
        <v>178.86920000000001</v>
      </c>
      <c r="E67" s="37">
        <f t="shared" si="0"/>
        <v>178.86920000000001</v>
      </c>
      <c r="F67" s="37"/>
      <c r="G67" s="37"/>
      <c r="H67" s="37"/>
      <c r="I67" s="37"/>
      <c r="J67" s="38"/>
      <c r="K67" s="16"/>
    </row>
    <row r="68" spans="1:11" ht="22.5" customHeight="1">
      <c r="A68" s="110"/>
      <c r="B68" s="114">
        <v>21399</v>
      </c>
      <c r="C68" s="113" t="s">
        <v>338</v>
      </c>
      <c r="D68" s="37">
        <v>4</v>
      </c>
      <c r="E68" s="37">
        <f t="shared" si="0"/>
        <v>4</v>
      </c>
      <c r="F68" s="37"/>
      <c r="G68" s="37"/>
      <c r="H68" s="37"/>
      <c r="I68" s="37"/>
      <c r="J68" s="38"/>
      <c r="K68" s="16"/>
    </row>
    <row r="69" spans="1:11" ht="22.5" customHeight="1">
      <c r="A69" s="110"/>
      <c r="B69" s="114">
        <v>2139999</v>
      </c>
      <c r="C69" s="113" t="s">
        <v>339</v>
      </c>
      <c r="D69" s="37">
        <v>4</v>
      </c>
      <c r="E69" s="37">
        <f t="shared" si="0"/>
        <v>4</v>
      </c>
      <c r="F69" s="37"/>
      <c r="G69" s="37"/>
      <c r="H69" s="37"/>
      <c r="I69" s="37"/>
      <c r="J69" s="38"/>
      <c r="K69" s="16"/>
    </row>
    <row r="70" spans="1:11" ht="22.5" customHeight="1">
      <c r="A70" s="165" t="s">
        <v>226</v>
      </c>
      <c r="B70" s="166" t="s">
        <v>134</v>
      </c>
      <c r="C70" s="17" t="s">
        <v>227</v>
      </c>
      <c r="D70" s="37">
        <v>3.52</v>
      </c>
      <c r="E70" s="37">
        <f t="shared" si="0"/>
        <v>3.52</v>
      </c>
      <c r="F70" s="37"/>
      <c r="G70" s="37"/>
      <c r="H70" s="37"/>
      <c r="I70" s="37"/>
      <c r="J70" s="38"/>
      <c r="K70" s="16"/>
    </row>
    <row r="71" spans="1:11" ht="22.5" customHeight="1">
      <c r="A71" s="165" t="s">
        <v>228</v>
      </c>
      <c r="B71" s="166" t="s">
        <v>134</v>
      </c>
      <c r="C71" s="17" t="s">
        <v>229</v>
      </c>
      <c r="D71" s="37">
        <v>3.52</v>
      </c>
      <c r="E71" s="37">
        <f t="shared" si="0"/>
        <v>3.52</v>
      </c>
      <c r="F71" s="37"/>
      <c r="G71" s="37"/>
      <c r="H71" s="37"/>
      <c r="I71" s="37"/>
      <c r="J71" s="38"/>
      <c r="K71" s="16"/>
    </row>
    <row r="72" spans="1:11" ht="22.5" customHeight="1">
      <c r="A72" s="165" t="s">
        <v>230</v>
      </c>
      <c r="B72" s="166" t="s">
        <v>134</v>
      </c>
      <c r="C72" s="17" t="s">
        <v>231</v>
      </c>
      <c r="D72" s="37">
        <v>3.52</v>
      </c>
      <c r="E72" s="37">
        <f t="shared" si="0"/>
        <v>3.52</v>
      </c>
      <c r="F72" s="37"/>
      <c r="G72" s="37"/>
      <c r="H72" s="37"/>
      <c r="I72" s="37"/>
      <c r="J72" s="38"/>
      <c r="K72" s="16"/>
    </row>
    <row r="73" spans="1:11" ht="22.5" customHeight="1">
      <c r="A73" s="110"/>
      <c r="B73" s="114">
        <v>222</v>
      </c>
      <c r="C73" s="113" t="s">
        <v>340</v>
      </c>
      <c r="D73" s="37">
        <v>2</v>
      </c>
      <c r="E73" s="37">
        <f t="shared" si="0"/>
        <v>2</v>
      </c>
      <c r="F73" s="37"/>
      <c r="G73" s="37"/>
      <c r="H73" s="37"/>
      <c r="I73" s="37"/>
      <c r="J73" s="38"/>
      <c r="K73" s="16"/>
    </row>
    <row r="74" spans="1:11" ht="22.5" customHeight="1">
      <c r="A74" s="110"/>
      <c r="B74" s="114">
        <v>22201</v>
      </c>
      <c r="C74" s="113" t="s">
        <v>341</v>
      </c>
      <c r="D74" s="37">
        <v>2</v>
      </c>
      <c r="E74" s="37">
        <f t="shared" ref="E74:E78" si="1">D74</f>
        <v>2</v>
      </c>
      <c r="F74" s="37"/>
      <c r="G74" s="37"/>
      <c r="H74" s="37"/>
      <c r="I74" s="37"/>
      <c r="J74" s="38"/>
      <c r="K74" s="16"/>
    </row>
    <row r="75" spans="1:11" ht="22.5" customHeight="1">
      <c r="A75" s="110"/>
      <c r="B75" s="114">
        <v>2220199</v>
      </c>
      <c r="C75" s="113" t="s">
        <v>342</v>
      </c>
      <c r="D75" s="37">
        <v>2</v>
      </c>
      <c r="E75" s="37">
        <f t="shared" si="1"/>
        <v>2</v>
      </c>
      <c r="F75" s="37"/>
      <c r="G75" s="37"/>
      <c r="H75" s="37"/>
      <c r="I75" s="37"/>
      <c r="J75" s="38"/>
      <c r="K75" s="16"/>
    </row>
    <row r="76" spans="1:11" ht="22.5" customHeight="1">
      <c r="A76" s="110"/>
      <c r="B76" s="114">
        <v>229</v>
      </c>
      <c r="C76" s="113" t="s">
        <v>343</v>
      </c>
      <c r="D76" s="37">
        <v>6</v>
      </c>
      <c r="E76" s="37">
        <f t="shared" si="1"/>
        <v>6</v>
      </c>
      <c r="F76" s="37"/>
      <c r="G76" s="37"/>
      <c r="H76" s="37"/>
      <c r="I76" s="37"/>
      <c r="J76" s="38"/>
      <c r="K76" s="16"/>
    </row>
    <row r="77" spans="1:11" ht="22.5" customHeight="1">
      <c r="A77" s="110"/>
      <c r="B77" s="114">
        <v>22960</v>
      </c>
      <c r="C77" s="113" t="s">
        <v>344</v>
      </c>
      <c r="D77" s="37">
        <v>6</v>
      </c>
      <c r="E77" s="37">
        <f t="shared" si="1"/>
        <v>6</v>
      </c>
      <c r="F77" s="37"/>
      <c r="G77" s="37"/>
      <c r="H77" s="37"/>
      <c r="I77" s="37"/>
      <c r="J77" s="38"/>
      <c r="K77" s="16"/>
    </row>
    <row r="78" spans="1:11" ht="22.5" customHeight="1" thickBot="1">
      <c r="A78" s="110"/>
      <c r="B78" s="114">
        <v>2296002</v>
      </c>
      <c r="C78" s="113" t="s">
        <v>345</v>
      </c>
      <c r="D78" s="37">
        <v>6</v>
      </c>
      <c r="E78" s="37">
        <f t="shared" si="1"/>
        <v>6</v>
      </c>
      <c r="F78" s="37"/>
      <c r="G78" s="37"/>
      <c r="H78" s="37"/>
      <c r="I78" s="37"/>
      <c r="J78" s="38"/>
      <c r="K78" s="16"/>
    </row>
    <row r="79" spans="1:11" ht="30.75" customHeight="1">
      <c r="A79" s="144" t="s">
        <v>105</v>
      </c>
      <c r="B79" s="145"/>
      <c r="C79" s="145"/>
      <c r="D79" s="145"/>
      <c r="E79" s="145"/>
      <c r="F79" s="145"/>
      <c r="G79" s="145"/>
      <c r="H79" s="145"/>
      <c r="I79" s="145"/>
      <c r="J79" s="145"/>
    </row>
    <row r="80" spans="1:11">
      <c r="A80" s="18"/>
    </row>
    <row r="81" spans="1:1">
      <c r="A81" s="18"/>
    </row>
  </sheetData>
  <mergeCells count="71">
    <mergeCell ref="A62:B62"/>
    <mergeCell ref="A63:B63"/>
    <mergeCell ref="A64:B64"/>
    <mergeCell ref="A65:B65"/>
    <mergeCell ref="A17:B17"/>
    <mergeCell ref="A18:B18"/>
    <mergeCell ref="A57:B57"/>
    <mergeCell ref="A58:B58"/>
    <mergeCell ref="A59:B59"/>
    <mergeCell ref="A60:B60"/>
    <mergeCell ref="A61:B61"/>
    <mergeCell ref="A53:B53"/>
    <mergeCell ref="A54:B54"/>
    <mergeCell ref="A55:B55"/>
    <mergeCell ref="A56:B56"/>
    <mergeCell ref="A49:B49"/>
    <mergeCell ref="A71:B71"/>
    <mergeCell ref="A72:B72"/>
    <mergeCell ref="A66:B66"/>
    <mergeCell ref="A67:B67"/>
    <mergeCell ref="A70:B70"/>
    <mergeCell ref="A50:B50"/>
    <mergeCell ref="A51:B51"/>
    <mergeCell ref="A52:B52"/>
    <mergeCell ref="A45:B45"/>
    <mergeCell ref="A46:B46"/>
    <mergeCell ref="A47:B47"/>
    <mergeCell ref="A48:B48"/>
    <mergeCell ref="A42:B42"/>
    <mergeCell ref="A43:B43"/>
    <mergeCell ref="A44:B44"/>
    <mergeCell ref="A37:B37"/>
    <mergeCell ref="A38:B38"/>
    <mergeCell ref="A39:B39"/>
    <mergeCell ref="A40:B40"/>
    <mergeCell ref="A28:B28"/>
    <mergeCell ref="A29:B29"/>
    <mergeCell ref="A31:B31"/>
    <mergeCell ref="A32:B32"/>
    <mergeCell ref="A41:B41"/>
    <mergeCell ref="A1:J1"/>
    <mergeCell ref="J4:J6"/>
    <mergeCell ref="G4:G6"/>
    <mergeCell ref="A22:B22"/>
    <mergeCell ref="A23:B23"/>
    <mergeCell ref="A21:B21"/>
    <mergeCell ref="H4:H6"/>
    <mergeCell ref="A9:B9"/>
    <mergeCell ref="A10:B10"/>
    <mergeCell ref="A11:B11"/>
    <mergeCell ref="A12:B12"/>
    <mergeCell ref="A13:B13"/>
    <mergeCell ref="A14:B14"/>
    <mergeCell ref="A15:B15"/>
    <mergeCell ref="A16:B16"/>
    <mergeCell ref="A79:J79"/>
    <mergeCell ref="A4:C4"/>
    <mergeCell ref="E4:E6"/>
    <mergeCell ref="A7:C7"/>
    <mergeCell ref="A8:C8"/>
    <mergeCell ref="F4:F6"/>
    <mergeCell ref="D4:D6"/>
    <mergeCell ref="I4:I6"/>
    <mergeCell ref="A5:B6"/>
    <mergeCell ref="C5:C6"/>
    <mergeCell ref="A24:B24"/>
    <mergeCell ref="A25:B25"/>
    <mergeCell ref="A33:B33"/>
    <mergeCell ref="A34:B34"/>
    <mergeCell ref="A36:B36"/>
    <mergeCell ref="A35:B35"/>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dimension ref="A1:J82"/>
  <sheetViews>
    <sheetView workbookViewId="0">
      <selection activeCell="A3" sqref="A3"/>
    </sheetView>
  </sheetViews>
  <sheetFormatPr defaultColWidth="9" defaultRowHeight="15.6"/>
  <cols>
    <col min="1" max="1" width="12.69921875" style="11" bestFit="1" customWidth="1"/>
    <col min="2" max="2" width="2" style="11" customWidth="1"/>
    <col min="3" max="3" width="45" style="11" bestFit="1" customWidth="1"/>
    <col min="4" max="4" width="14.3984375" style="11" customWidth="1"/>
    <col min="5" max="9" width="14.59765625" style="11" customWidth="1"/>
    <col min="10" max="10" width="9" style="11"/>
    <col min="11" max="11" width="12.59765625" style="11" customWidth="1"/>
    <col min="12" max="16384" width="9" style="11"/>
  </cols>
  <sheetData>
    <row r="1" spans="1:10" s="9" customFormat="1" ht="22.8">
      <c r="A1" s="169" t="s">
        <v>108</v>
      </c>
      <c r="B1" s="169"/>
      <c r="C1" s="169"/>
      <c r="D1" s="169"/>
      <c r="E1" s="169"/>
      <c r="F1" s="169"/>
      <c r="G1" s="169"/>
      <c r="H1" s="169"/>
      <c r="I1" s="169"/>
    </row>
    <row r="2" spans="1:10">
      <c r="A2" s="10"/>
      <c r="B2" s="10"/>
      <c r="C2" s="10"/>
      <c r="D2" s="10"/>
      <c r="E2" s="10"/>
      <c r="F2" s="10"/>
      <c r="G2" s="10"/>
      <c r="H2" s="10"/>
      <c r="I2" s="44" t="s">
        <v>60</v>
      </c>
    </row>
    <row r="3" spans="1:10" ht="16.2" thickBot="1">
      <c r="A3" s="6" t="s">
        <v>366</v>
      </c>
      <c r="B3" s="10"/>
      <c r="C3" s="10"/>
      <c r="D3" s="10"/>
      <c r="E3" s="10"/>
      <c r="F3" s="12"/>
      <c r="G3" s="10"/>
      <c r="H3" s="10"/>
      <c r="I3" s="44" t="s">
        <v>55</v>
      </c>
    </row>
    <row r="4" spans="1:10" s="14" customFormat="1" ht="22.5" customHeight="1">
      <c r="A4" s="146" t="s">
        <v>37</v>
      </c>
      <c r="B4" s="147"/>
      <c r="C4" s="147"/>
      <c r="D4" s="157" t="s">
        <v>31</v>
      </c>
      <c r="E4" s="157" t="s">
        <v>44</v>
      </c>
      <c r="F4" s="182" t="s">
        <v>45</v>
      </c>
      <c r="G4" s="182" t="s">
        <v>46</v>
      </c>
      <c r="H4" s="185" t="s">
        <v>47</v>
      </c>
      <c r="I4" s="186" t="s">
        <v>48</v>
      </c>
      <c r="J4" s="13"/>
    </row>
    <row r="5" spans="1:10" s="14" customFormat="1" ht="22.5" customHeight="1">
      <c r="A5" s="160" t="s">
        <v>126</v>
      </c>
      <c r="B5" s="161"/>
      <c r="C5" s="164" t="s">
        <v>42</v>
      </c>
      <c r="D5" s="158"/>
      <c r="E5" s="158"/>
      <c r="F5" s="183"/>
      <c r="G5" s="183"/>
      <c r="H5" s="183"/>
      <c r="I5" s="187"/>
      <c r="J5" s="13"/>
    </row>
    <row r="6" spans="1:10" s="14" customFormat="1" ht="22.5" customHeight="1">
      <c r="A6" s="162"/>
      <c r="B6" s="163"/>
      <c r="C6" s="159"/>
      <c r="D6" s="159"/>
      <c r="E6" s="159"/>
      <c r="F6" s="184"/>
      <c r="G6" s="184"/>
      <c r="H6" s="184"/>
      <c r="I6" s="188"/>
      <c r="J6" s="13"/>
    </row>
    <row r="7" spans="1:10" s="23" customFormat="1" ht="22.5" customHeight="1">
      <c r="A7" s="179" t="s">
        <v>43</v>
      </c>
      <c r="B7" s="180"/>
      <c r="C7" s="181"/>
      <c r="D7" s="19" t="s">
        <v>6</v>
      </c>
      <c r="E7" s="19" t="s">
        <v>7</v>
      </c>
      <c r="F7" s="19" t="s">
        <v>8</v>
      </c>
      <c r="G7" s="20" t="s">
        <v>49</v>
      </c>
      <c r="H7" s="20" t="s">
        <v>50</v>
      </c>
      <c r="I7" s="21" t="s">
        <v>51</v>
      </c>
      <c r="J7" s="22"/>
    </row>
    <row r="8" spans="1:10" ht="22.5" customHeight="1">
      <c r="A8" s="154" t="s">
        <v>36</v>
      </c>
      <c r="B8" s="155"/>
      <c r="C8" s="156"/>
      <c r="D8" s="37">
        <v>1284.7677000000001</v>
      </c>
      <c r="E8" s="37">
        <v>546.43409999999994</v>
      </c>
      <c r="F8" s="37">
        <v>738.33360000000005</v>
      </c>
      <c r="G8" s="37">
        <v>0</v>
      </c>
      <c r="H8" s="37">
        <v>0</v>
      </c>
      <c r="I8" s="38">
        <v>0</v>
      </c>
      <c r="J8" s="16"/>
    </row>
    <row r="9" spans="1:10" ht="22.5" customHeight="1">
      <c r="A9" s="189">
        <v>201</v>
      </c>
      <c r="B9" s="190" t="s">
        <v>134</v>
      </c>
      <c r="C9" s="17" t="s">
        <v>135</v>
      </c>
      <c r="D9" s="37">
        <v>548.82190000000003</v>
      </c>
      <c r="E9" s="37">
        <v>342.72230000000002</v>
      </c>
      <c r="F9" s="37">
        <f>D9-E9</f>
        <v>206.09960000000001</v>
      </c>
      <c r="G9" s="37"/>
      <c r="H9" s="37"/>
      <c r="I9" s="38"/>
      <c r="J9" s="16"/>
    </row>
    <row r="10" spans="1:10" ht="22.5" customHeight="1">
      <c r="A10" s="91" t="s">
        <v>136</v>
      </c>
      <c r="B10" s="92" t="s">
        <v>134</v>
      </c>
      <c r="C10" s="17" t="s">
        <v>137</v>
      </c>
      <c r="D10" s="37">
        <v>221.8809</v>
      </c>
      <c r="E10" s="37">
        <f>D10</f>
        <v>221.8809</v>
      </c>
      <c r="F10" s="37"/>
      <c r="G10" s="37"/>
      <c r="H10" s="37"/>
      <c r="I10" s="38"/>
      <c r="J10" s="16"/>
    </row>
    <row r="11" spans="1:10" ht="22.5" customHeight="1">
      <c r="A11" s="91" t="s">
        <v>138</v>
      </c>
      <c r="B11" s="92" t="s">
        <v>134</v>
      </c>
      <c r="C11" s="17" t="s">
        <v>139</v>
      </c>
      <c r="D11" s="37">
        <v>140.47970000000001</v>
      </c>
      <c r="E11" s="37">
        <f t="shared" ref="E11:E20" si="0">D11</f>
        <v>140.47970000000001</v>
      </c>
      <c r="F11" s="37"/>
      <c r="G11" s="37"/>
      <c r="H11" s="37"/>
      <c r="I11" s="38"/>
      <c r="J11" s="16"/>
    </row>
    <row r="12" spans="1:10" ht="22.5" customHeight="1">
      <c r="A12" s="91" t="s">
        <v>140</v>
      </c>
      <c r="B12" s="92" t="s">
        <v>134</v>
      </c>
      <c r="C12" s="17" t="s">
        <v>141</v>
      </c>
      <c r="D12" s="37">
        <v>19.491199999999999</v>
      </c>
      <c r="E12" s="37">
        <f t="shared" si="0"/>
        <v>19.491199999999999</v>
      </c>
      <c r="F12" s="37"/>
      <c r="G12" s="37"/>
      <c r="H12" s="37"/>
      <c r="I12" s="38"/>
      <c r="J12" s="16"/>
    </row>
    <row r="13" spans="1:10" ht="22.5" customHeight="1">
      <c r="A13" s="91" t="s">
        <v>142</v>
      </c>
      <c r="B13" s="92" t="s">
        <v>134</v>
      </c>
      <c r="C13" s="17" t="s">
        <v>143</v>
      </c>
      <c r="D13" s="37">
        <v>48.05</v>
      </c>
      <c r="E13" s="37">
        <f t="shared" si="0"/>
        <v>48.05</v>
      </c>
      <c r="F13" s="37"/>
      <c r="G13" s="37"/>
      <c r="H13" s="37"/>
      <c r="I13" s="38"/>
      <c r="J13" s="16"/>
    </row>
    <row r="14" spans="1:10" ht="22.5" customHeight="1">
      <c r="A14" s="91" t="s">
        <v>144</v>
      </c>
      <c r="B14" s="92" t="s">
        <v>134</v>
      </c>
      <c r="C14" s="17" t="s">
        <v>145</v>
      </c>
      <c r="D14" s="37">
        <v>13.86</v>
      </c>
      <c r="E14" s="37">
        <f t="shared" si="0"/>
        <v>13.86</v>
      </c>
      <c r="F14" s="37"/>
      <c r="G14" s="37"/>
      <c r="H14" s="37"/>
      <c r="I14" s="38"/>
      <c r="J14" s="16"/>
    </row>
    <row r="15" spans="1:10" ht="22.5" customHeight="1">
      <c r="A15" s="91" t="s">
        <v>146</v>
      </c>
      <c r="B15" s="92" t="s">
        <v>134</v>
      </c>
      <c r="C15" s="17" t="s">
        <v>147</v>
      </c>
      <c r="D15" s="37">
        <v>4.7843999999999998</v>
      </c>
      <c r="E15" s="37">
        <f t="shared" si="0"/>
        <v>4.7843999999999998</v>
      </c>
      <c r="F15" s="37"/>
      <c r="G15" s="37"/>
      <c r="H15" s="37"/>
      <c r="I15" s="38"/>
      <c r="J15" s="16"/>
    </row>
    <row r="16" spans="1:10" ht="22.5" customHeight="1">
      <c r="A16" s="91" t="s">
        <v>148</v>
      </c>
      <c r="B16" s="92" t="s">
        <v>134</v>
      </c>
      <c r="C16" s="17" t="s">
        <v>139</v>
      </c>
      <c r="D16" s="37">
        <v>4.7843999999999998</v>
      </c>
      <c r="E16" s="37">
        <f t="shared" si="0"/>
        <v>4.7843999999999998</v>
      </c>
      <c r="F16" s="37"/>
      <c r="G16" s="37"/>
      <c r="H16" s="37"/>
      <c r="I16" s="38"/>
      <c r="J16" s="16"/>
    </row>
    <row r="17" spans="1:10" ht="22.5" customHeight="1">
      <c r="A17" s="91" t="s">
        <v>149</v>
      </c>
      <c r="B17" s="92" t="s">
        <v>134</v>
      </c>
      <c r="C17" s="17" t="s">
        <v>150</v>
      </c>
      <c r="D17" s="37">
        <v>32.606999999999999</v>
      </c>
      <c r="E17" s="37">
        <f t="shared" si="0"/>
        <v>32.606999999999999</v>
      </c>
      <c r="F17" s="37"/>
      <c r="G17" s="37"/>
      <c r="H17" s="37"/>
      <c r="I17" s="38"/>
      <c r="J17" s="16"/>
    </row>
    <row r="18" spans="1:10" ht="22.5" customHeight="1">
      <c r="A18" s="91" t="s">
        <v>151</v>
      </c>
      <c r="B18" s="92" t="s">
        <v>134</v>
      </c>
      <c r="C18" s="17" t="s">
        <v>139</v>
      </c>
      <c r="D18" s="37">
        <v>32.606999999999999</v>
      </c>
      <c r="E18" s="37">
        <f t="shared" si="0"/>
        <v>32.606999999999999</v>
      </c>
      <c r="F18" s="37"/>
      <c r="G18" s="37"/>
      <c r="H18" s="37"/>
      <c r="I18" s="38"/>
      <c r="J18" s="16"/>
    </row>
    <row r="19" spans="1:10" ht="22.5" customHeight="1">
      <c r="A19" s="177">
        <v>20132</v>
      </c>
      <c r="B19" s="174"/>
      <c r="C19" s="17" t="s">
        <v>346</v>
      </c>
      <c r="D19" s="37">
        <v>3.45</v>
      </c>
      <c r="E19" s="37">
        <f t="shared" si="0"/>
        <v>3.45</v>
      </c>
      <c r="F19" s="37"/>
      <c r="G19" s="37"/>
      <c r="H19" s="37"/>
      <c r="I19" s="38"/>
      <c r="J19" s="16"/>
    </row>
    <row r="20" spans="1:10" ht="22.5" customHeight="1">
      <c r="A20" s="178">
        <v>2013299</v>
      </c>
      <c r="B20" s="168"/>
      <c r="C20" s="17" t="s">
        <v>347</v>
      </c>
      <c r="D20" s="37">
        <v>3.45</v>
      </c>
      <c r="E20" s="37">
        <f t="shared" si="0"/>
        <v>3.45</v>
      </c>
      <c r="F20" s="37"/>
      <c r="G20" s="37"/>
      <c r="H20" s="37"/>
      <c r="I20" s="38"/>
      <c r="J20" s="16"/>
    </row>
    <row r="21" spans="1:10" ht="22.5" customHeight="1">
      <c r="A21" s="91" t="s">
        <v>152</v>
      </c>
      <c r="B21" s="92" t="s">
        <v>134</v>
      </c>
      <c r="C21" s="17" t="s">
        <v>153</v>
      </c>
      <c r="D21" s="37">
        <v>286.09960000000001</v>
      </c>
      <c r="E21" s="37">
        <v>80</v>
      </c>
      <c r="F21" s="37">
        <f t="shared" ref="F21:F75" si="1">D21-E21</f>
        <v>206.09960000000001</v>
      </c>
      <c r="G21" s="37"/>
      <c r="H21" s="37"/>
      <c r="I21" s="38"/>
      <c r="J21" s="16"/>
    </row>
    <row r="22" spans="1:10" ht="22.5" customHeight="1">
      <c r="A22" s="91" t="s">
        <v>154</v>
      </c>
      <c r="B22" s="92" t="s">
        <v>134</v>
      </c>
      <c r="C22" s="17" t="s">
        <v>155</v>
      </c>
      <c r="D22" s="37">
        <v>286.09960000000001</v>
      </c>
      <c r="E22" s="37">
        <v>80</v>
      </c>
      <c r="F22" s="37">
        <f t="shared" si="1"/>
        <v>206.09960000000001</v>
      </c>
      <c r="G22" s="37"/>
      <c r="H22" s="37"/>
      <c r="I22" s="38"/>
      <c r="J22" s="16"/>
    </row>
    <row r="23" spans="1:10" ht="22.5" customHeight="1">
      <c r="A23" s="91" t="s">
        <v>156</v>
      </c>
      <c r="B23" s="92" t="s">
        <v>134</v>
      </c>
      <c r="C23" s="17" t="s">
        <v>157</v>
      </c>
      <c r="D23" s="37">
        <v>8</v>
      </c>
      <c r="E23" s="37">
        <v>3</v>
      </c>
      <c r="F23" s="37">
        <f t="shared" si="1"/>
        <v>5</v>
      </c>
      <c r="G23" s="37"/>
      <c r="H23" s="37"/>
      <c r="I23" s="38"/>
      <c r="J23" s="16"/>
    </row>
    <row r="24" spans="1:10" ht="22.5" customHeight="1">
      <c r="A24" s="91" t="s">
        <v>158</v>
      </c>
      <c r="B24" s="92" t="s">
        <v>134</v>
      </c>
      <c r="C24" s="17" t="s">
        <v>159</v>
      </c>
      <c r="D24" s="37">
        <v>3</v>
      </c>
      <c r="E24" s="37">
        <v>3</v>
      </c>
      <c r="F24" s="37"/>
      <c r="G24" s="37"/>
      <c r="H24" s="37"/>
      <c r="I24" s="38"/>
      <c r="J24" s="16"/>
    </row>
    <row r="25" spans="1:10" ht="22.5" customHeight="1">
      <c r="A25" s="91" t="s">
        <v>160</v>
      </c>
      <c r="B25" s="92" t="s">
        <v>134</v>
      </c>
      <c r="C25" s="17" t="s">
        <v>161</v>
      </c>
      <c r="D25" s="37">
        <v>3</v>
      </c>
      <c r="E25" s="37">
        <v>3</v>
      </c>
      <c r="F25" s="37"/>
      <c r="G25" s="37"/>
      <c r="H25" s="37"/>
      <c r="I25" s="38"/>
      <c r="J25" s="16"/>
    </row>
    <row r="26" spans="1:10" ht="22.5" customHeight="1">
      <c r="A26" s="167">
        <v>20499</v>
      </c>
      <c r="B26" s="168"/>
      <c r="C26" s="113" t="s">
        <v>330</v>
      </c>
      <c r="D26" s="37">
        <v>5</v>
      </c>
      <c r="E26" s="37">
        <f>D26</f>
        <v>5</v>
      </c>
      <c r="F26" s="37"/>
      <c r="G26" s="37"/>
      <c r="H26" s="37"/>
      <c r="I26" s="38"/>
      <c r="J26" s="16"/>
    </row>
    <row r="27" spans="1:10" ht="22.5" customHeight="1">
      <c r="A27" s="167">
        <v>2049901</v>
      </c>
      <c r="B27" s="168"/>
      <c r="C27" s="113" t="s">
        <v>331</v>
      </c>
      <c r="D27" s="37">
        <v>5</v>
      </c>
      <c r="E27" s="37">
        <f t="shared" ref="E27:E29" si="2">D27</f>
        <v>5</v>
      </c>
      <c r="F27" s="37"/>
      <c r="G27" s="37"/>
      <c r="H27" s="37"/>
      <c r="I27" s="38"/>
      <c r="J27" s="16"/>
    </row>
    <row r="28" spans="1:10" ht="22.5" customHeight="1">
      <c r="A28" s="91" t="s">
        <v>162</v>
      </c>
      <c r="B28" s="92" t="s">
        <v>134</v>
      </c>
      <c r="C28" s="17" t="s">
        <v>163</v>
      </c>
      <c r="D28" s="37">
        <v>20.5943</v>
      </c>
      <c r="E28" s="37">
        <f t="shared" si="2"/>
        <v>20.5943</v>
      </c>
      <c r="F28" s="37"/>
      <c r="G28" s="37"/>
      <c r="H28" s="37"/>
      <c r="I28" s="38"/>
      <c r="J28" s="16"/>
    </row>
    <row r="29" spans="1:10" ht="22.5" customHeight="1">
      <c r="A29" s="91" t="s">
        <v>164</v>
      </c>
      <c r="B29" s="92" t="s">
        <v>134</v>
      </c>
      <c r="C29" s="17" t="s">
        <v>165</v>
      </c>
      <c r="D29" s="37">
        <v>20.5943</v>
      </c>
      <c r="E29" s="37">
        <f t="shared" si="2"/>
        <v>20.5943</v>
      </c>
      <c r="F29" s="37"/>
      <c r="G29" s="37"/>
      <c r="H29" s="37"/>
      <c r="I29" s="38"/>
      <c r="J29" s="16"/>
    </row>
    <row r="30" spans="1:10" ht="22.5" customHeight="1">
      <c r="A30" s="111">
        <v>2070108</v>
      </c>
      <c r="B30" s="92"/>
      <c r="C30" s="113" t="s">
        <v>350</v>
      </c>
      <c r="D30" s="37">
        <v>12.9329</v>
      </c>
      <c r="E30" s="37"/>
      <c r="F30" s="37">
        <v>12.9329</v>
      </c>
      <c r="G30" s="37"/>
      <c r="H30" s="37"/>
      <c r="I30" s="38"/>
      <c r="J30" s="16"/>
    </row>
    <row r="31" spans="1:10" ht="22.5" customHeight="1">
      <c r="A31" s="91" t="s">
        <v>166</v>
      </c>
      <c r="B31" s="92" t="s">
        <v>134</v>
      </c>
      <c r="C31" s="17" t="s">
        <v>167</v>
      </c>
      <c r="D31" s="37">
        <v>7.6614000000000004</v>
      </c>
      <c r="E31" s="37">
        <f>D31</f>
        <v>7.6614000000000004</v>
      </c>
      <c r="F31" s="37"/>
      <c r="G31" s="37"/>
      <c r="H31" s="37"/>
      <c r="I31" s="38"/>
      <c r="J31" s="16"/>
    </row>
    <row r="32" spans="1:10" ht="22.5" customHeight="1">
      <c r="A32" s="91" t="s">
        <v>168</v>
      </c>
      <c r="B32" s="92" t="s">
        <v>134</v>
      </c>
      <c r="C32" s="17" t="s">
        <v>169</v>
      </c>
      <c r="D32" s="37">
        <v>142.8844</v>
      </c>
      <c r="E32" s="37">
        <f>D32</f>
        <v>142.8844</v>
      </c>
      <c r="F32" s="37"/>
      <c r="G32" s="37"/>
      <c r="H32" s="37"/>
      <c r="I32" s="38"/>
      <c r="J32" s="16"/>
    </row>
    <row r="33" spans="1:10" ht="22.5" customHeight="1">
      <c r="A33" s="167">
        <v>20801</v>
      </c>
      <c r="B33" s="168" t="s">
        <v>134</v>
      </c>
      <c r="C33" s="113" t="s">
        <v>332</v>
      </c>
      <c r="D33" s="37">
        <v>0.78139999999999998</v>
      </c>
      <c r="E33" s="37">
        <f t="shared" ref="E33:E40" si="3">D33</f>
        <v>0.78139999999999998</v>
      </c>
      <c r="F33" s="37"/>
      <c r="G33" s="37"/>
      <c r="H33" s="37"/>
      <c r="I33" s="38"/>
      <c r="J33" s="16"/>
    </row>
    <row r="34" spans="1:10" ht="22.5" customHeight="1">
      <c r="A34" s="167">
        <v>2080101</v>
      </c>
      <c r="B34" s="168" t="s">
        <v>134</v>
      </c>
      <c r="C34" s="113" t="s">
        <v>333</v>
      </c>
      <c r="D34" s="37">
        <v>0.78139999999999998</v>
      </c>
      <c r="E34" s="37">
        <f t="shared" si="3"/>
        <v>0.78139999999999998</v>
      </c>
      <c r="F34" s="37"/>
      <c r="G34" s="37"/>
      <c r="H34" s="37"/>
      <c r="I34" s="38"/>
      <c r="J34" s="16"/>
    </row>
    <row r="35" spans="1:10" ht="22.5" customHeight="1">
      <c r="A35" s="91" t="s">
        <v>170</v>
      </c>
      <c r="B35" s="92" t="s">
        <v>134</v>
      </c>
      <c r="C35" s="17" t="s">
        <v>171</v>
      </c>
      <c r="D35" s="37">
        <v>30.307300000000001</v>
      </c>
      <c r="E35" s="37">
        <f t="shared" si="3"/>
        <v>30.307300000000001</v>
      </c>
      <c r="F35" s="37"/>
      <c r="G35" s="37"/>
      <c r="H35" s="37"/>
      <c r="I35" s="38"/>
      <c r="J35" s="16"/>
    </row>
    <row r="36" spans="1:10" ht="22.5" customHeight="1">
      <c r="A36" s="91" t="s">
        <v>172</v>
      </c>
      <c r="B36" s="92" t="s">
        <v>134</v>
      </c>
      <c r="C36" s="17" t="s">
        <v>173</v>
      </c>
      <c r="D36" s="37">
        <v>28.544499999999999</v>
      </c>
      <c r="E36" s="37">
        <f t="shared" si="3"/>
        <v>28.544499999999999</v>
      </c>
      <c r="F36" s="37"/>
      <c r="G36" s="37"/>
      <c r="H36" s="37"/>
      <c r="I36" s="38"/>
      <c r="J36" s="16"/>
    </row>
    <row r="37" spans="1:10" ht="22.5" customHeight="1">
      <c r="A37" s="91" t="s">
        <v>174</v>
      </c>
      <c r="B37" s="92" t="s">
        <v>134</v>
      </c>
      <c r="C37" s="17" t="s">
        <v>175</v>
      </c>
      <c r="D37" s="37">
        <v>0.99819999999999998</v>
      </c>
      <c r="E37" s="37">
        <f t="shared" si="3"/>
        <v>0.99819999999999998</v>
      </c>
      <c r="F37" s="37"/>
      <c r="G37" s="37"/>
      <c r="H37" s="37"/>
      <c r="I37" s="38"/>
      <c r="J37" s="16"/>
    </row>
    <row r="38" spans="1:10" ht="22.5" customHeight="1">
      <c r="A38" s="91" t="s">
        <v>176</v>
      </c>
      <c r="B38" s="92" t="s">
        <v>134</v>
      </c>
      <c r="C38" s="17" t="s">
        <v>177</v>
      </c>
      <c r="D38" s="37">
        <v>0.76459999999999995</v>
      </c>
      <c r="E38" s="37">
        <f t="shared" si="3"/>
        <v>0.76459999999999995</v>
      </c>
      <c r="F38" s="37"/>
      <c r="G38" s="37"/>
      <c r="H38" s="37"/>
      <c r="I38" s="38"/>
      <c r="J38" s="16"/>
    </row>
    <row r="39" spans="1:10" ht="22.5" customHeight="1">
      <c r="A39" s="91" t="s">
        <v>178</v>
      </c>
      <c r="B39" s="92" t="s">
        <v>134</v>
      </c>
      <c r="C39" s="17" t="s">
        <v>179</v>
      </c>
      <c r="D39" s="37">
        <v>111.79559999999999</v>
      </c>
      <c r="E39" s="37">
        <f t="shared" si="3"/>
        <v>111.79559999999999</v>
      </c>
      <c r="F39" s="37"/>
      <c r="G39" s="37"/>
      <c r="H39" s="37"/>
      <c r="I39" s="38"/>
      <c r="J39" s="16"/>
    </row>
    <row r="40" spans="1:10" ht="22.5" customHeight="1">
      <c r="A40" s="91" t="s">
        <v>180</v>
      </c>
      <c r="B40" s="92" t="s">
        <v>134</v>
      </c>
      <c r="C40" s="17" t="s">
        <v>181</v>
      </c>
      <c r="D40" s="37">
        <v>111.79559999999999</v>
      </c>
      <c r="E40" s="37">
        <f t="shared" si="3"/>
        <v>111.79559999999999</v>
      </c>
      <c r="F40" s="37"/>
      <c r="G40" s="37"/>
      <c r="H40" s="37"/>
      <c r="I40" s="38"/>
      <c r="J40" s="16"/>
    </row>
    <row r="41" spans="1:10" ht="22.5" customHeight="1">
      <c r="A41" s="91" t="s">
        <v>182</v>
      </c>
      <c r="B41" s="92" t="s">
        <v>134</v>
      </c>
      <c r="C41" s="17" t="s">
        <v>183</v>
      </c>
      <c r="D41" s="37">
        <v>184.9597</v>
      </c>
      <c r="E41" s="37">
        <v>14.730600000000001</v>
      </c>
      <c r="F41" s="37">
        <f t="shared" si="1"/>
        <v>170.22909999999999</v>
      </c>
      <c r="G41" s="37"/>
      <c r="H41" s="37"/>
      <c r="I41" s="38"/>
      <c r="J41" s="16"/>
    </row>
    <row r="42" spans="1:10" ht="22.5" customHeight="1">
      <c r="A42" s="91" t="s">
        <v>184</v>
      </c>
      <c r="B42" s="92" t="s">
        <v>134</v>
      </c>
      <c r="C42" s="17" t="s">
        <v>185</v>
      </c>
      <c r="D42" s="37">
        <v>14.730600000000001</v>
      </c>
      <c r="E42" s="37">
        <v>14.730600000000001</v>
      </c>
      <c r="F42" s="37"/>
      <c r="G42" s="37"/>
      <c r="H42" s="37"/>
      <c r="I42" s="38"/>
      <c r="J42" s="16"/>
    </row>
    <row r="43" spans="1:10" ht="22.5" customHeight="1">
      <c r="A43" s="91" t="s">
        <v>186</v>
      </c>
      <c r="B43" s="92" t="s">
        <v>134</v>
      </c>
      <c r="C43" s="17" t="s">
        <v>187</v>
      </c>
      <c r="D43" s="37">
        <v>14.730600000000001</v>
      </c>
      <c r="E43" s="37">
        <v>14.730600000000001</v>
      </c>
      <c r="F43" s="37"/>
      <c r="G43" s="37"/>
      <c r="H43" s="37"/>
      <c r="I43" s="38"/>
      <c r="J43" s="16"/>
    </row>
    <row r="44" spans="1:10" ht="22.5" customHeight="1">
      <c r="A44" s="91" t="s">
        <v>188</v>
      </c>
      <c r="B44" s="92" t="s">
        <v>134</v>
      </c>
      <c r="C44" s="17" t="s">
        <v>189</v>
      </c>
      <c r="D44" s="37">
        <v>170.22909999999999</v>
      </c>
      <c r="E44" s="37"/>
      <c r="F44" s="37">
        <f t="shared" si="1"/>
        <v>170.22909999999999</v>
      </c>
      <c r="G44" s="37"/>
      <c r="H44" s="37"/>
      <c r="I44" s="38"/>
      <c r="J44" s="16"/>
    </row>
    <row r="45" spans="1:10" ht="22.5" customHeight="1">
      <c r="A45" s="173">
        <v>2100717</v>
      </c>
      <c r="B45" s="174" t="s">
        <v>134</v>
      </c>
      <c r="C45" s="113" t="s">
        <v>348</v>
      </c>
      <c r="D45" s="113">
        <v>55.128799999999998</v>
      </c>
      <c r="E45" s="37"/>
      <c r="F45" s="37">
        <f t="shared" si="1"/>
        <v>55.128799999999998</v>
      </c>
      <c r="G45" s="37"/>
      <c r="H45" s="37"/>
      <c r="I45" s="38"/>
      <c r="J45" s="16"/>
    </row>
    <row r="46" spans="1:10" ht="22.5" customHeight="1">
      <c r="A46" s="91" t="s">
        <v>190</v>
      </c>
      <c r="B46" s="92" t="s">
        <v>134</v>
      </c>
      <c r="C46" s="17" t="s">
        <v>191</v>
      </c>
      <c r="D46" s="37">
        <v>115.1003</v>
      </c>
      <c r="E46" s="37"/>
      <c r="F46" s="37">
        <f t="shared" si="1"/>
        <v>115.1003</v>
      </c>
      <c r="G46" s="37"/>
      <c r="H46" s="37"/>
      <c r="I46" s="38"/>
      <c r="J46" s="16"/>
    </row>
    <row r="47" spans="1:10" ht="22.5" customHeight="1">
      <c r="A47" s="91" t="s">
        <v>192</v>
      </c>
      <c r="B47" s="92" t="s">
        <v>134</v>
      </c>
      <c r="C47" s="17" t="s">
        <v>193</v>
      </c>
      <c r="D47" s="37">
        <v>17.729199999999999</v>
      </c>
      <c r="E47" s="37"/>
      <c r="F47" s="37">
        <f t="shared" si="1"/>
        <v>17.729199999999999</v>
      </c>
      <c r="G47" s="37"/>
      <c r="H47" s="37"/>
      <c r="I47" s="38"/>
      <c r="J47" s="16"/>
    </row>
    <row r="48" spans="1:10" ht="22.5" customHeight="1">
      <c r="A48" s="91" t="s">
        <v>194</v>
      </c>
      <c r="B48" s="92" t="s">
        <v>134</v>
      </c>
      <c r="C48" s="17" t="s">
        <v>195</v>
      </c>
      <c r="D48" s="37">
        <v>4.8</v>
      </c>
      <c r="E48" s="37"/>
      <c r="F48" s="37">
        <f t="shared" si="1"/>
        <v>4.8</v>
      </c>
      <c r="G48" s="37"/>
      <c r="H48" s="37"/>
      <c r="I48" s="38"/>
      <c r="J48" s="16"/>
    </row>
    <row r="49" spans="1:10" ht="22.5" customHeight="1">
      <c r="A49" s="175" t="s">
        <v>196</v>
      </c>
      <c r="B49" s="176" t="s">
        <v>134</v>
      </c>
      <c r="C49" s="17" t="s">
        <v>197</v>
      </c>
      <c r="D49" s="37">
        <v>4.8</v>
      </c>
      <c r="E49" s="37"/>
      <c r="F49" s="37">
        <f t="shared" si="1"/>
        <v>4.8</v>
      </c>
      <c r="G49" s="37"/>
      <c r="H49" s="37"/>
      <c r="I49" s="38"/>
      <c r="J49" s="16"/>
    </row>
    <row r="50" spans="1:10" ht="22.5" customHeight="1">
      <c r="A50" s="167">
        <v>21213</v>
      </c>
      <c r="B50" s="168" t="s">
        <v>134</v>
      </c>
      <c r="C50" s="113" t="s">
        <v>334</v>
      </c>
      <c r="D50" s="37">
        <v>12.9292</v>
      </c>
      <c r="E50" s="37"/>
      <c r="F50" s="37">
        <f t="shared" si="1"/>
        <v>12.9292</v>
      </c>
      <c r="G50" s="37"/>
      <c r="H50" s="37"/>
      <c r="I50" s="38"/>
      <c r="J50" s="16"/>
    </row>
    <row r="51" spans="1:10" ht="22.5" customHeight="1">
      <c r="A51" s="167">
        <v>2121301</v>
      </c>
      <c r="B51" s="168" t="s">
        <v>134</v>
      </c>
      <c r="C51" s="113" t="s">
        <v>335</v>
      </c>
      <c r="D51" s="37">
        <v>12.9292</v>
      </c>
      <c r="E51" s="37"/>
      <c r="F51" s="37">
        <f t="shared" si="1"/>
        <v>12.9292</v>
      </c>
      <c r="G51" s="37"/>
      <c r="H51" s="37"/>
      <c r="I51" s="38"/>
      <c r="J51" s="16"/>
    </row>
    <row r="52" spans="1:10" ht="22.5" customHeight="1">
      <c r="A52" s="175" t="s">
        <v>198</v>
      </c>
      <c r="B52" s="176" t="s">
        <v>134</v>
      </c>
      <c r="C52" s="17" t="s">
        <v>199</v>
      </c>
      <c r="D52" s="37">
        <v>350.25810000000001</v>
      </c>
      <c r="E52" s="37">
        <v>39.576799999999999</v>
      </c>
      <c r="F52" s="37">
        <f t="shared" si="1"/>
        <v>310.68130000000002</v>
      </c>
      <c r="G52" s="37"/>
      <c r="H52" s="37"/>
      <c r="I52" s="38"/>
      <c r="J52" s="16"/>
    </row>
    <row r="53" spans="1:10" ht="22.5" customHeight="1">
      <c r="A53" s="175" t="s">
        <v>200</v>
      </c>
      <c r="B53" s="176" t="s">
        <v>134</v>
      </c>
      <c r="C53" s="17" t="s">
        <v>201</v>
      </c>
      <c r="D53" s="37">
        <v>52.3489</v>
      </c>
      <c r="E53" s="37">
        <v>39.576799999999999</v>
      </c>
      <c r="F53" s="37">
        <f t="shared" si="1"/>
        <v>12.772100000000002</v>
      </c>
      <c r="G53" s="37"/>
      <c r="H53" s="37"/>
      <c r="I53" s="38"/>
      <c r="J53" s="16"/>
    </row>
    <row r="54" spans="1:10" ht="22.5" customHeight="1">
      <c r="A54" s="175" t="s">
        <v>202</v>
      </c>
      <c r="B54" s="176" t="s">
        <v>134</v>
      </c>
      <c r="C54" s="17" t="s">
        <v>203</v>
      </c>
      <c r="D54" s="37">
        <v>39.336799999999997</v>
      </c>
      <c r="E54" s="37">
        <v>39.336799999999997</v>
      </c>
      <c r="F54" s="37"/>
      <c r="G54" s="37"/>
      <c r="H54" s="37"/>
      <c r="I54" s="38"/>
      <c r="J54" s="16"/>
    </row>
    <row r="55" spans="1:10" ht="22.5" customHeight="1">
      <c r="A55" s="93" t="s">
        <v>204</v>
      </c>
      <c r="B55" s="94" t="s">
        <v>134</v>
      </c>
      <c r="C55" s="95" t="s">
        <v>205</v>
      </c>
      <c r="D55" s="96">
        <v>6</v>
      </c>
      <c r="E55" s="96"/>
      <c r="F55" s="37">
        <f t="shared" si="1"/>
        <v>6</v>
      </c>
      <c r="G55" s="96"/>
      <c r="H55" s="96"/>
      <c r="I55" s="97"/>
      <c r="J55" s="16"/>
    </row>
    <row r="56" spans="1:10" ht="22.5" customHeight="1">
      <c r="A56" s="93" t="s">
        <v>206</v>
      </c>
      <c r="B56" s="94" t="s">
        <v>134</v>
      </c>
      <c r="C56" s="95" t="s">
        <v>207</v>
      </c>
      <c r="D56" s="96">
        <v>0.24</v>
      </c>
      <c r="E56" s="118">
        <v>0.24</v>
      </c>
      <c r="F56" s="37"/>
      <c r="G56" s="96"/>
      <c r="H56" s="96"/>
      <c r="I56" s="97"/>
      <c r="J56" s="16"/>
    </row>
    <row r="57" spans="1:10" ht="22.5" customHeight="1">
      <c r="A57" s="116">
        <v>2130199</v>
      </c>
      <c r="B57" s="94"/>
      <c r="C57" s="117" t="s">
        <v>351</v>
      </c>
      <c r="D57" s="96">
        <v>6.7721</v>
      </c>
      <c r="E57" s="118"/>
      <c r="F57" s="37">
        <v>6.7721</v>
      </c>
      <c r="G57" s="96"/>
      <c r="H57" s="96"/>
      <c r="I57" s="97"/>
      <c r="J57" s="16"/>
    </row>
    <row r="58" spans="1:10" ht="22.5" customHeight="1">
      <c r="A58" s="93" t="s">
        <v>208</v>
      </c>
      <c r="B58" s="94" t="s">
        <v>134</v>
      </c>
      <c r="C58" s="95" t="s">
        <v>209</v>
      </c>
      <c r="D58" s="96">
        <v>15.84</v>
      </c>
      <c r="E58" s="96"/>
      <c r="F58" s="37">
        <f t="shared" si="1"/>
        <v>15.84</v>
      </c>
      <c r="G58" s="96"/>
      <c r="H58" s="96"/>
      <c r="I58" s="97"/>
      <c r="J58" s="16"/>
    </row>
    <row r="59" spans="1:10" ht="22.5" customHeight="1">
      <c r="A59" s="93" t="s">
        <v>210</v>
      </c>
      <c r="B59" s="94" t="s">
        <v>134</v>
      </c>
      <c r="C59" s="95" t="s">
        <v>211</v>
      </c>
      <c r="D59" s="96">
        <v>15.84</v>
      </c>
      <c r="E59" s="96"/>
      <c r="F59" s="37">
        <f t="shared" si="1"/>
        <v>15.84</v>
      </c>
      <c r="G59" s="96"/>
      <c r="H59" s="96"/>
      <c r="I59" s="97"/>
      <c r="J59" s="16"/>
    </row>
    <row r="60" spans="1:10" ht="22.5" customHeight="1">
      <c r="A60" s="93" t="s">
        <v>212</v>
      </c>
      <c r="B60" s="94" t="s">
        <v>134</v>
      </c>
      <c r="C60" s="95" t="s">
        <v>213</v>
      </c>
      <c r="D60" s="96">
        <v>60.2</v>
      </c>
      <c r="E60" s="96"/>
      <c r="F60" s="37">
        <f t="shared" si="1"/>
        <v>60.2</v>
      </c>
      <c r="G60" s="96"/>
      <c r="H60" s="96"/>
      <c r="I60" s="97"/>
      <c r="J60" s="16"/>
    </row>
    <row r="61" spans="1:10" ht="22.5" customHeight="1">
      <c r="A61" s="93" t="s">
        <v>214</v>
      </c>
      <c r="B61" s="94" t="s">
        <v>134</v>
      </c>
      <c r="C61" s="95" t="s">
        <v>215</v>
      </c>
      <c r="D61" s="96">
        <v>3</v>
      </c>
      <c r="E61" s="96"/>
      <c r="F61" s="37">
        <f t="shared" si="1"/>
        <v>3</v>
      </c>
      <c r="G61" s="96"/>
      <c r="H61" s="96"/>
      <c r="I61" s="97"/>
      <c r="J61" s="16"/>
    </row>
    <row r="62" spans="1:10" ht="22.5" customHeight="1">
      <c r="A62" s="93" t="s">
        <v>216</v>
      </c>
      <c r="B62" s="94" t="s">
        <v>134</v>
      </c>
      <c r="C62" s="95" t="s">
        <v>217</v>
      </c>
      <c r="D62" s="96">
        <v>40</v>
      </c>
      <c r="E62" s="96"/>
      <c r="F62" s="37">
        <f t="shared" si="1"/>
        <v>40</v>
      </c>
      <c r="G62" s="96"/>
      <c r="H62" s="96"/>
      <c r="I62" s="97"/>
      <c r="J62" s="16"/>
    </row>
    <row r="63" spans="1:10" ht="22.5" customHeight="1">
      <c r="A63" s="116">
        <v>2130399</v>
      </c>
      <c r="B63" s="94" t="s">
        <v>134</v>
      </c>
      <c r="C63" s="117" t="s">
        <v>349</v>
      </c>
      <c r="D63" s="96">
        <v>17.2</v>
      </c>
      <c r="E63" s="96"/>
      <c r="F63" s="37">
        <f t="shared" si="1"/>
        <v>17.2</v>
      </c>
      <c r="G63" s="96"/>
      <c r="H63" s="96"/>
      <c r="I63" s="97"/>
      <c r="J63" s="16"/>
    </row>
    <row r="64" spans="1:10" ht="22.5" customHeight="1">
      <c r="A64" s="93" t="s">
        <v>218</v>
      </c>
      <c r="B64" s="94" t="s">
        <v>134</v>
      </c>
      <c r="C64" s="95" t="s">
        <v>219</v>
      </c>
      <c r="D64" s="96">
        <v>39</v>
      </c>
      <c r="E64" s="96"/>
      <c r="F64" s="37">
        <f t="shared" si="1"/>
        <v>39</v>
      </c>
      <c r="G64" s="96"/>
      <c r="H64" s="96"/>
      <c r="I64" s="97"/>
      <c r="J64" s="16"/>
    </row>
    <row r="65" spans="1:10" ht="22.5" customHeight="1">
      <c r="A65" s="93" t="s">
        <v>220</v>
      </c>
      <c r="B65" s="94" t="s">
        <v>134</v>
      </c>
      <c r="C65" s="95" t="s">
        <v>221</v>
      </c>
      <c r="D65" s="96">
        <v>39</v>
      </c>
      <c r="E65" s="96"/>
      <c r="F65" s="37">
        <f t="shared" si="1"/>
        <v>39</v>
      </c>
      <c r="G65" s="96"/>
      <c r="H65" s="96"/>
      <c r="I65" s="97"/>
      <c r="J65" s="16"/>
    </row>
    <row r="66" spans="1:10" ht="22.5" customHeight="1">
      <c r="A66" s="93" t="s">
        <v>222</v>
      </c>
      <c r="B66" s="94" t="s">
        <v>134</v>
      </c>
      <c r="C66" s="95" t="s">
        <v>223</v>
      </c>
      <c r="D66" s="96">
        <v>178.86920000000001</v>
      </c>
      <c r="E66" s="96"/>
      <c r="F66" s="37">
        <f t="shared" si="1"/>
        <v>178.86920000000001</v>
      </c>
      <c r="G66" s="96"/>
      <c r="H66" s="96"/>
      <c r="I66" s="97"/>
      <c r="J66" s="16"/>
    </row>
    <row r="67" spans="1:10" ht="22.5" customHeight="1">
      <c r="A67" s="93" t="s">
        <v>224</v>
      </c>
      <c r="B67" s="94" t="s">
        <v>134</v>
      </c>
      <c r="C67" s="95" t="s">
        <v>225</v>
      </c>
      <c r="D67" s="96">
        <v>178.86920000000001</v>
      </c>
      <c r="E67" s="96"/>
      <c r="F67" s="37">
        <f t="shared" si="1"/>
        <v>178.86920000000001</v>
      </c>
      <c r="G67" s="96"/>
      <c r="H67" s="96"/>
      <c r="I67" s="97"/>
      <c r="J67" s="16"/>
    </row>
    <row r="68" spans="1:10" ht="22.5" customHeight="1">
      <c r="A68" s="173">
        <v>21399</v>
      </c>
      <c r="B68" s="174"/>
      <c r="C68" s="113" t="s">
        <v>338</v>
      </c>
      <c r="D68" s="96">
        <v>4</v>
      </c>
      <c r="E68" s="96"/>
      <c r="F68" s="37">
        <f t="shared" si="1"/>
        <v>4</v>
      </c>
      <c r="G68" s="96"/>
      <c r="H68" s="96"/>
      <c r="I68" s="97"/>
      <c r="J68" s="16"/>
    </row>
    <row r="69" spans="1:10" ht="22.5" customHeight="1">
      <c r="A69" s="173">
        <v>2139999</v>
      </c>
      <c r="B69" s="174"/>
      <c r="C69" s="113" t="s">
        <v>339</v>
      </c>
      <c r="D69" s="96">
        <v>4</v>
      </c>
      <c r="E69" s="96"/>
      <c r="F69" s="37">
        <f t="shared" si="1"/>
        <v>4</v>
      </c>
      <c r="G69" s="96"/>
      <c r="H69" s="96"/>
      <c r="I69" s="97"/>
      <c r="J69" s="16"/>
    </row>
    <row r="70" spans="1:10" ht="22.5" customHeight="1">
      <c r="A70" s="165" t="s">
        <v>226</v>
      </c>
      <c r="B70" s="166" t="s">
        <v>134</v>
      </c>
      <c r="C70" s="17" t="s">
        <v>227</v>
      </c>
      <c r="D70" s="96">
        <v>3.52</v>
      </c>
      <c r="E70" s="96">
        <v>3.52</v>
      </c>
      <c r="F70" s="37"/>
      <c r="G70" s="96"/>
      <c r="H70" s="96"/>
      <c r="I70" s="97"/>
      <c r="J70" s="16"/>
    </row>
    <row r="71" spans="1:10" ht="22.5" customHeight="1">
      <c r="A71" s="165" t="s">
        <v>228</v>
      </c>
      <c r="B71" s="166" t="s">
        <v>134</v>
      </c>
      <c r="C71" s="17" t="s">
        <v>229</v>
      </c>
      <c r="D71" s="96">
        <v>3.52</v>
      </c>
      <c r="E71" s="96">
        <v>3.52</v>
      </c>
      <c r="F71" s="37"/>
      <c r="G71" s="96"/>
      <c r="H71" s="96"/>
      <c r="I71" s="97"/>
      <c r="J71" s="16"/>
    </row>
    <row r="72" spans="1:10" ht="22.5" customHeight="1">
      <c r="A72" s="165" t="s">
        <v>230</v>
      </c>
      <c r="B72" s="166" t="s">
        <v>134</v>
      </c>
      <c r="C72" s="17" t="s">
        <v>231</v>
      </c>
      <c r="D72" s="96">
        <v>3.52</v>
      </c>
      <c r="E72" s="96">
        <v>3.52</v>
      </c>
      <c r="F72" s="37"/>
      <c r="G72" s="96"/>
      <c r="H72" s="96"/>
      <c r="I72" s="97"/>
      <c r="J72" s="16"/>
    </row>
    <row r="73" spans="1:10" ht="22.5" customHeight="1">
      <c r="A73" s="173">
        <v>222</v>
      </c>
      <c r="B73" s="174"/>
      <c r="C73" s="113" t="s">
        <v>340</v>
      </c>
      <c r="D73" s="96">
        <v>2</v>
      </c>
      <c r="E73" s="96"/>
      <c r="F73" s="37">
        <f t="shared" si="1"/>
        <v>2</v>
      </c>
      <c r="G73" s="96"/>
      <c r="H73" s="96"/>
      <c r="I73" s="97"/>
      <c r="J73" s="16"/>
    </row>
    <row r="74" spans="1:10" ht="22.5" customHeight="1">
      <c r="A74" s="173">
        <v>22201</v>
      </c>
      <c r="B74" s="174"/>
      <c r="C74" s="113" t="s">
        <v>341</v>
      </c>
      <c r="D74" s="96">
        <v>2</v>
      </c>
      <c r="E74" s="96"/>
      <c r="F74" s="37">
        <f t="shared" si="1"/>
        <v>2</v>
      </c>
      <c r="G74" s="96"/>
      <c r="H74" s="96"/>
      <c r="I74" s="97"/>
      <c r="J74" s="16"/>
    </row>
    <row r="75" spans="1:10" ht="22.5" customHeight="1">
      <c r="A75" s="173">
        <v>2220199</v>
      </c>
      <c r="B75" s="174"/>
      <c r="C75" s="113" t="s">
        <v>342</v>
      </c>
      <c r="D75" s="96">
        <v>2</v>
      </c>
      <c r="E75" s="96"/>
      <c r="F75" s="37">
        <f t="shared" si="1"/>
        <v>2</v>
      </c>
      <c r="G75" s="96"/>
      <c r="H75" s="96"/>
      <c r="I75" s="97"/>
      <c r="J75" s="16"/>
    </row>
    <row r="76" spans="1:10" ht="22.5" customHeight="1">
      <c r="A76" s="173">
        <v>229</v>
      </c>
      <c r="B76" s="174"/>
      <c r="C76" s="113" t="s">
        <v>343</v>
      </c>
      <c r="D76" s="96">
        <v>6</v>
      </c>
      <c r="E76" s="96"/>
      <c r="F76" s="37">
        <f t="shared" ref="F76:F78" si="4">D76-E76</f>
        <v>6</v>
      </c>
      <c r="G76" s="96"/>
      <c r="H76" s="96"/>
      <c r="I76" s="97"/>
      <c r="J76" s="16"/>
    </row>
    <row r="77" spans="1:10" ht="22.5" customHeight="1">
      <c r="A77" s="173">
        <v>22960</v>
      </c>
      <c r="B77" s="174"/>
      <c r="C77" s="113" t="s">
        <v>344</v>
      </c>
      <c r="D77" s="96">
        <v>6</v>
      </c>
      <c r="E77" s="96"/>
      <c r="F77" s="37">
        <f t="shared" si="4"/>
        <v>6</v>
      </c>
      <c r="G77" s="96"/>
      <c r="H77" s="96"/>
      <c r="I77" s="97"/>
      <c r="J77" s="16"/>
    </row>
    <row r="78" spans="1:10" ht="22.5" customHeight="1" thickBot="1">
      <c r="A78" s="173">
        <v>2296002</v>
      </c>
      <c r="B78" s="174"/>
      <c r="C78" s="113" t="s">
        <v>345</v>
      </c>
      <c r="D78" s="96">
        <v>6</v>
      </c>
      <c r="E78" s="96"/>
      <c r="F78" s="37">
        <f t="shared" si="4"/>
        <v>6</v>
      </c>
      <c r="G78" s="96"/>
      <c r="H78" s="96"/>
      <c r="I78" s="97"/>
      <c r="J78" s="16"/>
    </row>
    <row r="79" spans="1:10" ht="31.5" customHeight="1">
      <c r="A79" s="144" t="s">
        <v>107</v>
      </c>
      <c r="B79" s="145"/>
      <c r="C79" s="145"/>
      <c r="D79" s="145"/>
      <c r="E79" s="145"/>
      <c r="F79" s="145"/>
      <c r="G79" s="145"/>
      <c r="H79" s="145"/>
      <c r="I79" s="145"/>
    </row>
    <row r="80" spans="1:10">
      <c r="A80" s="24"/>
    </row>
    <row r="81" spans="1:1">
      <c r="A81" s="25"/>
    </row>
    <row r="82" spans="1:1">
      <c r="A82" s="25"/>
    </row>
  </sheetData>
  <mergeCells count="38">
    <mergeCell ref="A7:C7"/>
    <mergeCell ref="A8:C8"/>
    <mergeCell ref="A79:I79"/>
    <mergeCell ref="A1:I1"/>
    <mergeCell ref="G4:G6"/>
    <mergeCell ref="H4:H6"/>
    <mergeCell ref="I4:I6"/>
    <mergeCell ref="A5:B6"/>
    <mergeCell ref="C5:C6"/>
    <mergeCell ref="A4:C4"/>
    <mergeCell ref="D4:D6"/>
    <mergeCell ref="A54:B54"/>
    <mergeCell ref="E4:E6"/>
    <mergeCell ref="F4:F6"/>
    <mergeCell ref="A9:B9"/>
    <mergeCell ref="A49:B49"/>
    <mergeCell ref="A52:B52"/>
    <mergeCell ref="A53:B53"/>
    <mergeCell ref="A19:B19"/>
    <mergeCell ref="A20:B20"/>
    <mergeCell ref="A26:B26"/>
    <mergeCell ref="A27:B27"/>
    <mergeCell ref="A33:B33"/>
    <mergeCell ref="A34:B34"/>
    <mergeCell ref="A45:B45"/>
    <mergeCell ref="A50:B50"/>
    <mergeCell ref="A51:B51"/>
    <mergeCell ref="A73:B73"/>
    <mergeCell ref="A70:B70"/>
    <mergeCell ref="A71:B71"/>
    <mergeCell ref="A72:B72"/>
    <mergeCell ref="A68:B68"/>
    <mergeCell ref="A69:B69"/>
    <mergeCell ref="A78:B78"/>
    <mergeCell ref="A74:B74"/>
    <mergeCell ref="A75:B75"/>
    <mergeCell ref="A76:B76"/>
    <mergeCell ref="A77:B77"/>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ignoredErrors>
    <ignoredError sqref="D7:I7" numberStoredAsText="1"/>
  </ignoredErrors>
</worksheet>
</file>

<file path=xl/worksheets/sheet4.xml><?xml version="1.0" encoding="utf-8"?>
<worksheet xmlns="http://schemas.openxmlformats.org/spreadsheetml/2006/main" xmlns:r="http://schemas.openxmlformats.org/officeDocument/2006/relationships">
  <sheetPr>
    <pageSetUpPr fitToPage="1"/>
  </sheetPr>
  <dimension ref="A1:J37"/>
  <sheetViews>
    <sheetView zoomScaleSheetLayoutView="100" workbookViewId="0">
      <selection activeCell="A4" sqref="A4"/>
    </sheetView>
  </sheetViews>
  <sheetFormatPr defaultColWidth="9" defaultRowHeight="15.6"/>
  <cols>
    <col min="1" max="1" width="36.3984375" style="5" customWidth="1"/>
    <col min="2" max="2" width="4" style="5" customWidth="1"/>
    <col min="3" max="3" width="15.59765625" style="5" customWidth="1"/>
    <col min="4" max="4" width="35.69921875" style="5" customWidth="1"/>
    <col min="5" max="5" width="3.5" style="5" customWidth="1"/>
    <col min="6" max="6" width="15.59765625" style="5" customWidth="1"/>
    <col min="7" max="7" width="13.8984375" style="5" customWidth="1"/>
    <col min="8" max="8" width="15.59765625" style="5" customWidth="1"/>
    <col min="9" max="10" width="9" style="4"/>
    <col min="11" max="16384" width="9" style="5"/>
  </cols>
  <sheetData>
    <row r="1" spans="1:10">
      <c r="A1" s="46"/>
    </row>
    <row r="2" spans="1:10" s="2" customFormat="1" ht="18" customHeight="1">
      <c r="A2" s="138" t="s">
        <v>110</v>
      </c>
      <c r="B2" s="138"/>
      <c r="C2" s="138"/>
      <c r="D2" s="138"/>
      <c r="E2" s="138"/>
      <c r="F2" s="138"/>
      <c r="G2" s="138"/>
      <c r="H2" s="138"/>
      <c r="I2" s="1"/>
      <c r="J2" s="1"/>
    </row>
    <row r="3" spans="1:10" ht="9.9" customHeight="1">
      <c r="A3" s="3"/>
      <c r="B3" s="3"/>
      <c r="C3" s="3"/>
      <c r="D3" s="3"/>
      <c r="E3" s="3"/>
      <c r="F3" s="3"/>
      <c r="G3" s="3"/>
      <c r="H3" s="44" t="s">
        <v>59</v>
      </c>
    </row>
    <row r="4" spans="1:10" ht="15" customHeight="1" thickBot="1">
      <c r="A4" s="6" t="s">
        <v>366</v>
      </c>
      <c r="B4" s="3"/>
      <c r="C4" s="3"/>
      <c r="D4" s="3"/>
      <c r="E4" s="3"/>
      <c r="F4" s="3"/>
      <c r="G4" s="3"/>
      <c r="H4" s="44" t="s">
        <v>55</v>
      </c>
    </row>
    <row r="5" spans="1:10" s="8" customFormat="1" ht="14.4" customHeight="1">
      <c r="A5" s="139" t="s">
        <v>0</v>
      </c>
      <c r="B5" s="140"/>
      <c r="C5" s="140"/>
      <c r="D5" s="140" t="s">
        <v>1</v>
      </c>
      <c r="E5" s="140"/>
      <c r="F5" s="191"/>
      <c r="G5" s="191"/>
      <c r="H5" s="141"/>
      <c r="I5" s="7"/>
      <c r="J5" s="7"/>
    </row>
    <row r="6" spans="1:10" s="8" customFormat="1" ht="31.5" customHeight="1">
      <c r="A6" s="76" t="s">
        <v>2</v>
      </c>
      <c r="B6" s="81" t="s">
        <v>3</v>
      </c>
      <c r="C6" s="85" t="s">
        <v>117</v>
      </c>
      <c r="D6" s="77" t="s">
        <v>2</v>
      </c>
      <c r="E6" s="81" t="s">
        <v>3</v>
      </c>
      <c r="F6" s="85" t="s">
        <v>54</v>
      </c>
      <c r="G6" s="89" t="s">
        <v>129</v>
      </c>
      <c r="H6" s="90" t="s">
        <v>130</v>
      </c>
      <c r="I6" s="7"/>
      <c r="J6" s="7"/>
    </row>
    <row r="7" spans="1:10" s="8" customFormat="1" ht="14.4" customHeight="1">
      <c r="A7" s="76" t="s">
        <v>5</v>
      </c>
      <c r="B7" s="78"/>
      <c r="C7" s="77" t="s">
        <v>6</v>
      </c>
      <c r="D7" s="77" t="s">
        <v>5</v>
      </c>
      <c r="E7" s="78"/>
      <c r="F7" s="86">
        <v>2</v>
      </c>
      <c r="G7" s="86">
        <v>3</v>
      </c>
      <c r="H7" s="87">
        <v>4</v>
      </c>
      <c r="I7" s="7"/>
      <c r="J7" s="7"/>
    </row>
    <row r="8" spans="1:10" s="8" customFormat="1" ht="14.4" customHeight="1">
      <c r="A8" s="52" t="s">
        <v>112</v>
      </c>
      <c r="B8" s="51" t="s">
        <v>6</v>
      </c>
      <c r="C8" s="53">
        <v>1265.8384000000001</v>
      </c>
      <c r="D8" s="54" t="s">
        <v>82</v>
      </c>
      <c r="E8" s="55">
        <v>30</v>
      </c>
      <c r="F8" s="119">
        <v>548.82190000000003</v>
      </c>
      <c r="G8" s="119">
        <f>F8</f>
        <v>548.82190000000003</v>
      </c>
      <c r="H8" s="98"/>
      <c r="I8" s="7"/>
      <c r="J8" s="7"/>
    </row>
    <row r="9" spans="1:10" s="8" customFormat="1" ht="14.4" customHeight="1">
      <c r="A9" s="57" t="s">
        <v>111</v>
      </c>
      <c r="B9" s="51" t="s">
        <v>7</v>
      </c>
      <c r="C9" s="53">
        <v>18.929200000000002</v>
      </c>
      <c r="D9" s="54" t="s">
        <v>83</v>
      </c>
      <c r="E9" s="55">
        <v>31</v>
      </c>
      <c r="F9" s="119"/>
      <c r="G9" s="119"/>
      <c r="H9" s="98"/>
      <c r="I9" s="7"/>
      <c r="J9" s="7"/>
    </row>
    <row r="10" spans="1:10" s="8" customFormat="1" ht="14.4" customHeight="1">
      <c r="A10" s="57"/>
      <c r="B10" s="51" t="s">
        <v>8</v>
      </c>
      <c r="C10" s="53"/>
      <c r="D10" s="54" t="s">
        <v>84</v>
      </c>
      <c r="E10" s="55">
        <v>32</v>
      </c>
      <c r="F10" s="119"/>
      <c r="G10" s="119"/>
      <c r="H10" s="98"/>
      <c r="I10" s="7"/>
      <c r="J10" s="7"/>
    </row>
    <row r="11" spans="1:10" s="8" customFormat="1" ht="14.4" customHeight="1">
      <c r="A11" s="57"/>
      <c r="B11" s="51" t="s">
        <v>9</v>
      </c>
      <c r="C11" s="53"/>
      <c r="D11" s="54" t="s">
        <v>85</v>
      </c>
      <c r="E11" s="55">
        <v>33</v>
      </c>
      <c r="F11" s="119">
        <v>8</v>
      </c>
      <c r="G11" s="119">
        <f t="shared" ref="G11:G27" si="0">F11</f>
        <v>8</v>
      </c>
      <c r="H11" s="98"/>
      <c r="I11" s="7"/>
      <c r="J11" s="7"/>
    </row>
    <row r="12" spans="1:10" s="8" customFormat="1" ht="14.4" customHeight="1">
      <c r="A12" s="57"/>
      <c r="B12" s="51" t="s">
        <v>10</v>
      </c>
      <c r="C12" s="53"/>
      <c r="D12" s="54" t="s">
        <v>86</v>
      </c>
      <c r="E12" s="55">
        <v>34</v>
      </c>
      <c r="F12" s="119"/>
      <c r="G12" s="119"/>
      <c r="H12" s="98"/>
      <c r="I12" s="7"/>
      <c r="J12" s="7"/>
    </row>
    <row r="13" spans="1:10" s="8" customFormat="1" ht="14.4" customHeight="1">
      <c r="A13" s="57"/>
      <c r="B13" s="51" t="s">
        <v>11</v>
      </c>
      <c r="C13" s="53"/>
      <c r="D13" s="54" t="s">
        <v>87</v>
      </c>
      <c r="E13" s="55">
        <v>35</v>
      </c>
      <c r="F13" s="119"/>
      <c r="G13" s="119"/>
      <c r="H13" s="98"/>
      <c r="I13" s="7"/>
      <c r="J13" s="7"/>
    </row>
    <row r="14" spans="1:10" s="8" customFormat="1" ht="14.4" customHeight="1">
      <c r="A14" s="58"/>
      <c r="B14" s="51" t="s">
        <v>12</v>
      </c>
      <c r="C14" s="53"/>
      <c r="D14" s="54" t="s">
        <v>88</v>
      </c>
      <c r="E14" s="55">
        <v>36</v>
      </c>
      <c r="F14" s="119">
        <v>20.5943</v>
      </c>
      <c r="G14" s="119">
        <f t="shared" si="0"/>
        <v>20.5943</v>
      </c>
      <c r="H14" s="98"/>
      <c r="I14" s="7"/>
      <c r="J14" s="7"/>
    </row>
    <row r="15" spans="1:10" s="8" customFormat="1" ht="14.4" customHeight="1">
      <c r="A15" s="58"/>
      <c r="B15" s="51" t="s">
        <v>13</v>
      </c>
      <c r="C15" s="53"/>
      <c r="D15" s="54" t="s">
        <v>89</v>
      </c>
      <c r="E15" s="55">
        <v>37</v>
      </c>
      <c r="F15" s="119">
        <v>142.8844</v>
      </c>
      <c r="G15" s="119">
        <f t="shared" si="0"/>
        <v>142.8844</v>
      </c>
      <c r="H15" s="98"/>
      <c r="I15" s="7"/>
      <c r="J15" s="7"/>
    </row>
    <row r="16" spans="1:10" s="8" customFormat="1" ht="14.4" customHeight="1">
      <c r="A16" s="58"/>
      <c r="B16" s="51" t="s">
        <v>14</v>
      </c>
      <c r="C16" s="53"/>
      <c r="D16" s="54" t="s">
        <v>90</v>
      </c>
      <c r="E16" s="55">
        <v>38</v>
      </c>
      <c r="F16" s="119">
        <v>172.13</v>
      </c>
      <c r="G16" s="119">
        <f t="shared" si="0"/>
        <v>172.13</v>
      </c>
      <c r="H16" s="98"/>
      <c r="I16" s="7"/>
      <c r="J16" s="7"/>
    </row>
    <row r="17" spans="1:10" s="8" customFormat="1" ht="14.4" customHeight="1">
      <c r="A17" s="58"/>
      <c r="B17" s="51" t="s">
        <v>15</v>
      </c>
      <c r="C17" s="53"/>
      <c r="D17" s="60" t="s">
        <v>91</v>
      </c>
      <c r="E17" s="55">
        <v>39</v>
      </c>
      <c r="F17" s="119"/>
      <c r="G17" s="119"/>
      <c r="H17" s="98"/>
      <c r="I17" s="7"/>
      <c r="J17" s="7"/>
    </row>
    <row r="18" spans="1:10" s="8" customFormat="1" ht="14.4" customHeight="1">
      <c r="A18" s="58"/>
      <c r="B18" s="51" t="s">
        <v>16</v>
      </c>
      <c r="C18" s="61"/>
      <c r="D18" s="60" t="s">
        <v>92</v>
      </c>
      <c r="E18" s="55">
        <v>40</v>
      </c>
      <c r="F18" s="119">
        <v>17.729199999999999</v>
      </c>
      <c r="G18" s="119">
        <v>4.8</v>
      </c>
      <c r="H18" s="98">
        <f t="shared" ref="H18:H31" si="1">F18-G18</f>
        <v>12.929199999999998</v>
      </c>
      <c r="I18" s="7"/>
      <c r="J18" s="7"/>
    </row>
    <row r="19" spans="1:10" s="8" customFormat="1" ht="14.4" customHeight="1">
      <c r="A19" s="58"/>
      <c r="B19" s="51" t="s">
        <v>17</v>
      </c>
      <c r="C19" s="53"/>
      <c r="D19" s="60" t="s">
        <v>93</v>
      </c>
      <c r="E19" s="55">
        <v>41</v>
      </c>
      <c r="F19" s="119">
        <v>350.25810000000001</v>
      </c>
      <c r="G19" s="119">
        <f t="shared" si="0"/>
        <v>350.25810000000001</v>
      </c>
      <c r="H19" s="98"/>
      <c r="I19" s="7"/>
      <c r="J19" s="7"/>
    </row>
    <row r="20" spans="1:10" s="8" customFormat="1" ht="14.4" customHeight="1">
      <c r="A20" s="58"/>
      <c r="B20" s="51" t="s">
        <v>18</v>
      </c>
      <c r="C20" s="53"/>
      <c r="D20" s="60" t="s">
        <v>94</v>
      </c>
      <c r="E20" s="55">
        <v>42</v>
      </c>
      <c r="F20" s="119"/>
      <c r="G20" s="119"/>
      <c r="H20" s="98"/>
      <c r="I20" s="7"/>
      <c r="J20" s="7"/>
    </row>
    <row r="21" spans="1:10" s="8" customFormat="1" ht="14.4" customHeight="1">
      <c r="A21" s="52"/>
      <c r="B21" s="51" t="s">
        <v>19</v>
      </c>
      <c r="C21" s="53"/>
      <c r="D21" s="60" t="s">
        <v>95</v>
      </c>
      <c r="E21" s="55">
        <v>43</v>
      </c>
      <c r="F21" s="119">
        <v>0</v>
      </c>
      <c r="G21" s="119"/>
      <c r="H21" s="98"/>
      <c r="I21" s="7"/>
      <c r="J21" s="7"/>
    </row>
    <row r="22" spans="1:10" s="8" customFormat="1" ht="14.4" customHeight="1">
      <c r="A22" s="52"/>
      <c r="B22" s="51" t="s">
        <v>20</v>
      </c>
      <c r="C22" s="53"/>
      <c r="D22" s="60" t="s">
        <v>96</v>
      </c>
      <c r="E22" s="55">
        <v>44</v>
      </c>
      <c r="F22" s="119"/>
      <c r="G22" s="119"/>
      <c r="H22" s="98"/>
      <c r="I22" s="7"/>
      <c r="J22" s="7"/>
    </row>
    <row r="23" spans="1:10" s="8" customFormat="1" ht="14.4" customHeight="1">
      <c r="A23" s="52"/>
      <c r="B23" s="51" t="s">
        <v>21</v>
      </c>
      <c r="C23" s="53"/>
      <c r="D23" s="60" t="s">
        <v>97</v>
      </c>
      <c r="E23" s="55">
        <v>45</v>
      </c>
      <c r="F23" s="119"/>
      <c r="G23" s="119"/>
      <c r="H23" s="98"/>
      <c r="I23" s="7"/>
      <c r="J23" s="7"/>
    </row>
    <row r="24" spans="1:10" s="8" customFormat="1" ht="14.4" customHeight="1">
      <c r="A24" s="62"/>
      <c r="B24" s="51" t="s">
        <v>22</v>
      </c>
      <c r="C24" s="63"/>
      <c r="D24" s="60" t="s">
        <v>98</v>
      </c>
      <c r="E24" s="55">
        <v>46</v>
      </c>
      <c r="F24" s="119"/>
      <c r="G24" s="119"/>
      <c r="H24" s="98"/>
      <c r="I24" s="7"/>
      <c r="J24" s="7"/>
    </row>
    <row r="25" spans="1:10" s="8" customFormat="1" ht="14.4" customHeight="1">
      <c r="A25" s="62"/>
      <c r="B25" s="51" t="s">
        <v>23</v>
      </c>
      <c r="C25" s="63"/>
      <c r="D25" s="60" t="s">
        <v>99</v>
      </c>
      <c r="E25" s="55">
        <v>47</v>
      </c>
      <c r="F25" s="119"/>
      <c r="G25" s="119"/>
      <c r="H25" s="98"/>
      <c r="I25" s="7"/>
      <c r="J25" s="7"/>
    </row>
    <row r="26" spans="1:10" s="8" customFormat="1" ht="14.4" customHeight="1">
      <c r="A26" s="62"/>
      <c r="B26" s="51" t="s">
        <v>24</v>
      </c>
      <c r="C26" s="63"/>
      <c r="D26" s="60" t="s">
        <v>100</v>
      </c>
      <c r="E26" s="55">
        <v>48</v>
      </c>
      <c r="F26" s="119">
        <v>3.52</v>
      </c>
      <c r="G26" s="119">
        <f t="shared" si="0"/>
        <v>3.52</v>
      </c>
      <c r="H26" s="98"/>
      <c r="I26" s="7"/>
      <c r="J26" s="7"/>
    </row>
    <row r="27" spans="1:10" s="8" customFormat="1" ht="14.4" customHeight="1">
      <c r="A27" s="62"/>
      <c r="B27" s="51" t="s">
        <v>25</v>
      </c>
      <c r="C27" s="63"/>
      <c r="D27" s="60" t="s">
        <v>101</v>
      </c>
      <c r="E27" s="55">
        <v>49</v>
      </c>
      <c r="F27" s="119">
        <v>2</v>
      </c>
      <c r="G27" s="119">
        <f t="shared" si="0"/>
        <v>2</v>
      </c>
      <c r="H27" s="98"/>
      <c r="I27" s="7"/>
      <c r="J27" s="7"/>
    </row>
    <row r="28" spans="1:10" s="8" customFormat="1" ht="14.4" customHeight="1">
      <c r="A28" s="62"/>
      <c r="B28" s="51" t="s">
        <v>26</v>
      </c>
      <c r="C28" s="63"/>
      <c r="D28" s="60" t="s">
        <v>102</v>
      </c>
      <c r="E28" s="55">
        <v>50</v>
      </c>
      <c r="F28" s="119">
        <v>6</v>
      </c>
      <c r="G28" s="119"/>
      <c r="H28" s="98">
        <f t="shared" si="1"/>
        <v>6</v>
      </c>
      <c r="I28" s="7"/>
      <c r="J28" s="7"/>
    </row>
    <row r="29" spans="1:10" s="8" customFormat="1" ht="14.4" customHeight="1">
      <c r="A29" s="62"/>
      <c r="B29" s="51" t="s">
        <v>27</v>
      </c>
      <c r="C29" s="63"/>
      <c r="D29" s="60" t="s">
        <v>103</v>
      </c>
      <c r="E29" s="55">
        <v>51</v>
      </c>
      <c r="F29" s="51"/>
      <c r="G29" s="119"/>
      <c r="H29" s="98"/>
      <c r="I29" s="7"/>
      <c r="J29" s="7"/>
    </row>
    <row r="30" spans="1:10" s="8" customFormat="1" ht="14.4" customHeight="1">
      <c r="A30" s="62"/>
      <c r="B30" s="51" t="s">
        <v>28</v>
      </c>
      <c r="C30" s="63"/>
      <c r="D30" s="64"/>
      <c r="E30" s="55">
        <v>52</v>
      </c>
      <c r="F30" s="51"/>
      <c r="G30" s="119"/>
      <c r="H30" s="98"/>
      <c r="I30" s="7"/>
      <c r="J30" s="7"/>
    </row>
    <row r="31" spans="1:10" s="8" customFormat="1" ht="14.4" customHeight="1">
      <c r="A31" s="66" t="s">
        <v>29</v>
      </c>
      <c r="B31" s="51" t="s">
        <v>30</v>
      </c>
      <c r="C31" s="53">
        <v>1284.7677000000001</v>
      </c>
      <c r="D31" s="67" t="s">
        <v>31</v>
      </c>
      <c r="E31" s="55">
        <v>53</v>
      </c>
      <c r="F31" s="51">
        <v>1284.7677000000001</v>
      </c>
      <c r="G31" s="119">
        <v>1265.8384000000001</v>
      </c>
      <c r="H31" s="98">
        <f t="shared" si="1"/>
        <v>18.929300000000012</v>
      </c>
      <c r="I31" s="7"/>
      <c r="J31" s="7"/>
    </row>
    <row r="32" spans="1:10" s="8" customFormat="1" ht="14.4" customHeight="1">
      <c r="A32" s="82" t="s">
        <v>113</v>
      </c>
      <c r="B32" s="51" t="s">
        <v>32</v>
      </c>
      <c r="C32" s="53"/>
      <c r="D32" s="84" t="s">
        <v>115</v>
      </c>
      <c r="E32" s="55">
        <v>54</v>
      </c>
      <c r="F32" s="51"/>
      <c r="G32" s="119"/>
      <c r="H32" s="98"/>
      <c r="I32" s="7"/>
      <c r="J32" s="7"/>
    </row>
    <row r="33" spans="1:10" s="8" customFormat="1" ht="14.4" customHeight="1">
      <c r="A33" s="82" t="s">
        <v>128</v>
      </c>
      <c r="B33" s="51" t="s">
        <v>33</v>
      </c>
      <c r="C33" s="53"/>
      <c r="D33" s="68"/>
      <c r="E33" s="55">
        <v>55</v>
      </c>
      <c r="F33" s="51"/>
      <c r="G33" s="119"/>
      <c r="H33" s="98"/>
      <c r="I33" s="7"/>
      <c r="J33" s="7"/>
    </row>
    <row r="34" spans="1:10" s="8" customFormat="1" ht="14.4" customHeight="1">
      <c r="A34" s="83" t="s">
        <v>114</v>
      </c>
      <c r="B34" s="51" t="s">
        <v>34</v>
      </c>
      <c r="C34" s="71"/>
      <c r="D34" s="72"/>
      <c r="E34" s="55">
        <v>56</v>
      </c>
      <c r="F34" s="51"/>
      <c r="G34" s="119"/>
      <c r="H34" s="98"/>
      <c r="I34" s="7"/>
      <c r="J34" s="7"/>
    </row>
    <row r="35" spans="1:10" s="8" customFormat="1" ht="14.4" customHeight="1">
      <c r="A35" s="83"/>
      <c r="B35" s="51" t="s">
        <v>35</v>
      </c>
      <c r="C35" s="71"/>
      <c r="D35" s="72"/>
      <c r="E35" s="55">
        <v>57</v>
      </c>
      <c r="F35" s="51"/>
      <c r="G35" s="119"/>
      <c r="H35" s="98"/>
      <c r="I35" s="7"/>
      <c r="J35" s="7"/>
    </row>
    <row r="36" spans="1:10" ht="14.4" customHeight="1" thickBot="1">
      <c r="A36" s="74" t="s">
        <v>36</v>
      </c>
      <c r="B36" s="51" t="s">
        <v>116</v>
      </c>
      <c r="C36" s="53">
        <v>1284.7677000000001</v>
      </c>
      <c r="D36" s="75" t="s">
        <v>36</v>
      </c>
      <c r="E36" s="55">
        <v>58</v>
      </c>
      <c r="F36" s="51">
        <v>1284.7677000000001</v>
      </c>
      <c r="G36" s="119">
        <v>1265.8384000000001</v>
      </c>
      <c r="H36" s="98">
        <f t="shared" ref="H36" si="2">F36-G36</f>
        <v>18.929300000000012</v>
      </c>
    </row>
    <row r="37" spans="1:10" ht="29.25" customHeight="1">
      <c r="A37" s="192" t="s">
        <v>118</v>
      </c>
      <c r="B37" s="143"/>
      <c r="C37" s="143"/>
      <c r="D37" s="143"/>
      <c r="E37" s="143"/>
      <c r="F37" s="193"/>
      <c r="G37" s="193"/>
      <c r="H37" s="193"/>
    </row>
  </sheetData>
  <mergeCells count="4">
    <mergeCell ref="A2:H2"/>
    <mergeCell ref="A5:C5"/>
    <mergeCell ref="D5:H5"/>
    <mergeCell ref="A37:H37"/>
  </mergeCells>
  <phoneticPr fontId="2" type="noConversion"/>
  <printOptions horizontalCentered="1"/>
  <pageMargins left="0.35433070866141736" right="0.35433070866141736" top="0.59055118110236227" bottom="0.78740157480314965" header="0.51181102362204722" footer="0.19685039370078741"/>
  <pageSetup paperSize="9" scale="85" orientation="landscape" horizontalDpi="300" verticalDpi="300" r:id="rId1"/>
  <headerFooter alignWithMargins="0">
    <oddFooter>&amp;C第 &amp;P 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F81"/>
  <sheetViews>
    <sheetView workbookViewId="0">
      <selection activeCell="C17" sqref="C17"/>
    </sheetView>
  </sheetViews>
  <sheetFormatPr defaultColWidth="9" defaultRowHeight="15.6"/>
  <cols>
    <col min="1" max="2" width="4.59765625" style="35" customWidth="1"/>
    <col min="3" max="3" width="45" style="101" bestFit="1" customWidth="1"/>
    <col min="4" max="4" width="15" style="35" bestFit="1" customWidth="1"/>
    <col min="5" max="6" width="13.8984375" style="35" bestFit="1" customWidth="1"/>
    <col min="7" max="16384" width="9" style="35"/>
  </cols>
  <sheetData>
    <row r="1" spans="1:6" s="26" customFormat="1" ht="30" customHeight="1">
      <c r="A1" s="196" t="s">
        <v>109</v>
      </c>
      <c r="B1" s="196"/>
      <c r="C1" s="196"/>
      <c r="D1" s="196"/>
      <c r="E1" s="196"/>
      <c r="F1" s="196"/>
    </row>
    <row r="2" spans="1:6" s="28" customFormat="1" ht="11.1" customHeight="1">
      <c r="A2" s="27"/>
      <c r="B2" s="27"/>
      <c r="C2" s="99"/>
      <c r="F2" s="88" t="s">
        <v>119</v>
      </c>
    </row>
    <row r="3" spans="1:6" s="28" customFormat="1" ht="15" customHeight="1" thickBot="1">
      <c r="A3" s="6" t="s">
        <v>366</v>
      </c>
      <c r="B3" s="27"/>
      <c r="C3" s="99"/>
      <c r="D3" s="36"/>
      <c r="E3" s="36"/>
      <c r="F3" s="44" t="s">
        <v>55</v>
      </c>
    </row>
    <row r="4" spans="1:6" s="29" customFormat="1" ht="20.25" customHeight="1">
      <c r="A4" s="197" t="s">
        <v>52</v>
      </c>
      <c r="B4" s="198"/>
      <c r="C4" s="198"/>
      <c r="D4" s="203" t="s">
        <v>69</v>
      </c>
      <c r="E4" s="206" t="s">
        <v>53</v>
      </c>
      <c r="F4" s="212" t="s">
        <v>45</v>
      </c>
    </row>
    <row r="5" spans="1:6" s="29" customFormat="1" ht="24.75" customHeight="1">
      <c r="A5" s="199" t="s">
        <v>126</v>
      </c>
      <c r="B5" s="200"/>
      <c r="C5" s="202" t="s">
        <v>42</v>
      </c>
      <c r="D5" s="204"/>
      <c r="E5" s="207"/>
      <c r="F5" s="213"/>
    </row>
    <row r="6" spans="1:6" s="29" customFormat="1" ht="18" customHeight="1">
      <c r="A6" s="201"/>
      <c r="B6" s="200"/>
      <c r="C6" s="202"/>
      <c r="D6" s="204"/>
      <c r="E6" s="207"/>
      <c r="F6" s="213"/>
    </row>
    <row r="7" spans="1:6" s="29" customFormat="1" ht="22.5" customHeight="1">
      <c r="A7" s="201"/>
      <c r="B7" s="200"/>
      <c r="C7" s="202"/>
      <c r="D7" s="205"/>
      <c r="E7" s="208"/>
      <c r="F7" s="214"/>
    </row>
    <row r="8" spans="1:6" s="29" customFormat="1" ht="22.5" customHeight="1">
      <c r="A8" s="209" t="s">
        <v>43</v>
      </c>
      <c r="B8" s="210"/>
      <c r="C8" s="211"/>
      <c r="D8" s="30">
        <v>1</v>
      </c>
      <c r="E8" s="30">
        <v>2</v>
      </c>
      <c r="F8" s="31">
        <v>3</v>
      </c>
    </row>
    <row r="9" spans="1:6" s="29" customFormat="1" ht="22.5" customHeight="1">
      <c r="A9" s="209" t="s">
        <v>54</v>
      </c>
      <c r="B9" s="210"/>
      <c r="C9" s="211"/>
      <c r="D9" s="39">
        <v>1265.8384000000001</v>
      </c>
      <c r="E9" s="39">
        <v>546.43409999999994</v>
      </c>
      <c r="F9" s="40">
        <f>D9-E9</f>
        <v>719.40430000000015</v>
      </c>
    </row>
    <row r="10" spans="1:6" s="29" customFormat="1" ht="20.25" customHeight="1">
      <c r="A10" s="209">
        <v>201</v>
      </c>
      <c r="B10" s="210"/>
      <c r="C10" s="100" t="s">
        <v>135</v>
      </c>
      <c r="D10" s="39">
        <v>548.82190000000003</v>
      </c>
      <c r="E10" s="39">
        <v>342.72230000000002</v>
      </c>
      <c r="F10" s="40">
        <f t="shared" ref="F10:F70" si="0">D10-E10</f>
        <v>206.09960000000001</v>
      </c>
    </row>
    <row r="11" spans="1:6" s="29" customFormat="1" ht="20.25" customHeight="1">
      <c r="A11" s="209" t="s">
        <v>136</v>
      </c>
      <c r="B11" s="210" t="s">
        <v>134</v>
      </c>
      <c r="C11" s="100" t="s">
        <v>137</v>
      </c>
      <c r="D11" s="39">
        <v>221.8809</v>
      </c>
      <c r="E11" s="39">
        <v>221.8809</v>
      </c>
      <c r="F11" s="40"/>
    </row>
    <row r="12" spans="1:6" s="29" customFormat="1" ht="20.25" customHeight="1">
      <c r="A12" s="209" t="s">
        <v>138</v>
      </c>
      <c r="B12" s="210" t="s">
        <v>134</v>
      </c>
      <c r="C12" s="100" t="s">
        <v>139</v>
      </c>
      <c r="D12" s="37">
        <v>140.47970000000001</v>
      </c>
      <c r="E12" s="39">
        <f>D12</f>
        <v>140.47970000000001</v>
      </c>
      <c r="F12" s="40"/>
    </row>
    <row r="13" spans="1:6" s="29" customFormat="1" ht="20.25" customHeight="1">
      <c r="A13" s="209" t="s">
        <v>140</v>
      </c>
      <c r="B13" s="210" t="s">
        <v>134</v>
      </c>
      <c r="C13" s="100" t="s">
        <v>141</v>
      </c>
      <c r="D13" s="37">
        <v>19.491199999999999</v>
      </c>
      <c r="E13" s="39">
        <f t="shared" ref="E13:E21" si="1">D13</f>
        <v>19.491199999999999</v>
      </c>
      <c r="F13" s="40"/>
    </row>
    <row r="14" spans="1:6" s="29" customFormat="1" ht="20.25" customHeight="1">
      <c r="A14" s="209" t="s">
        <v>142</v>
      </c>
      <c r="B14" s="210" t="s">
        <v>134</v>
      </c>
      <c r="C14" s="100" t="s">
        <v>143</v>
      </c>
      <c r="D14" s="37">
        <v>48.05</v>
      </c>
      <c r="E14" s="39">
        <f t="shared" si="1"/>
        <v>48.05</v>
      </c>
      <c r="F14" s="40"/>
    </row>
    <row r="15" spans="1:6" s="29" customFormat="1" ht="20.25" customHeight="1">
      <c r="A15" s="209" t="s">
        <v>144</v>
      </c>
      <c r="B15" s="210" t="s">
        <v>134</v>
      </c>
      <c r="C15" s="100" t="s">
        <v>145</v>
      </c>
      <c r="D15" s="37">
        <v>13.86</v>
      </c>
      <c r="E15" s="39">
        <f t="shared" si="1"/>
        <v>13.86</v>
      </c>
      <c r="F15" s="40"/>
    </row>
    <row r="16" spans="1:6" s="29" customFormat="1" ht="20.25" customHeight="1">
      <c r="A16" s="209" t="s">
        <v>146</v>
      </c>
      <c r="B16" s="210" t="s">
        <v>134</v>
      </c>
      <c r="C16" s="100" t="s">
        <v>147</v>
      </c>
      <c r="D16" s="37">
        <v>4.7843999999999998</v>
      </c>
      <c r="E16" s="39">
        <f t="shared" si="1"/>
        <v>4.7843999999999998</v>
      </c>
      <c r="F16" s="40"/>
    </row>
    <row r="17" spans="1:6" s="29" customFormat="1" ht="20.25" customHeight="1">
      <c r="A17" s="209" t="s">
        <v>148</v>
      </c>
      <c r="B17" s="210" t="s">
        <v>134</v>
      </c>
      <c r="C17" s="100" t="s">
        <v>139</v>
      </c>
      <c r="D17" s="37">
        <v>4.7843999999999998</v>
      </c>
      <c r="E17" s="39">
        <f t="shared" si="1"/>
        <v>4.7843999999999998</v>
      </c>
      <c r="F17" s="40"/>
    </row>
    <row r="18" spans="1:6" s="29" customFormat="1" ht="20.25" customHeight="1">
      <c r="A18" s="209" t="s">
        <v>149</v>
      </c>
      <c r="B18" s="210" t="s">
        <v>134</v>
      </c>
      <c r="C18" s="100" t="s">
        <v>150</v>
      </c>
      <c r="D18" s="37">
        <v>32.606999999999999</v>
      </c>
      <c r="E18" s="39">
        <f t="shared" si="1"/>
        <v>32.606999999999999</v>
      </c>
      <c r="F18" s="40"/>
    </row>
    <row r="19" spans="1:6" s="29" customFormat="1" ht="20.25" customHeight="1">
      <c r="A19" s="209" t="s">
        <v>151</v>
      </c>
      <c r="B19" s="210" t="s">
        <v>134</v>
      </c>
      <c r="C19" s="100" t="s">
        <v>139</v>
      </c>
      <c r="D19" s="37">
        <v>32.606999999999999</v>
      </c>
      <c r="E19" s="39">
        <f t="shared" si="1"/>
        <v>32.606999999999999</v>
      </c>
      <c r="F19" s="40"/>
    </row>
    <row r="20" spans="1:6" s="29" customFormat="1" ht="20.25" customHeight="1">
      <c r="A20" s="177">
        <v>20132</v>
      </c>
      <c r="B20" s="174"/>
      <c r="C20" s="17" t="s">
        <v>346</v>
      </c>
      <c r="D20" s="37">
        <v>3.45</v>
      </c>
      <c r="E20" s="39">
        <f t="shared" si="1"/>
        <v>3.45</v>
      </c>
      <c r="F20" s="40"/>
    </row>
    <row r="21" spans="1:6" s="29" customFormat="1" ht="20.25" customHeight="1">
      <c r="A21" s="178">
        <v>2013299</v>
      </c>
      <c r="B21" s="168"/>
      <c r="C21" s="17" t="s">
        <v>347</v>
      </c>
      <c r="D21" s="37">
        <v>3.45</v>
      </c>
      <c r="E21" s="39">
        <f t="shared" si="1"/>
        <v>3.45</v>
      </c>
      <c r="F21" s="40"/>
    </row>
    <row r="22" spans="1:6" s="29" customFormat="1" ht="20.25" customHeight="1">
      <c r="A22" s="209" t="s">
        <v>152</v>
      </c>
      <c r="B22" s="210" t="s">
        <v>134</v>
      </c>
      <c r="C22" s="100" t="s">
        <v>153</v>
      </c>
      <c r="D22" s="37">
        <v>286.09960000000001</v>
      </c>
      <c r="E22" s="39">
        <v>80</v>
      </c>
      <c r="F22" s="40">
        <f t="shared" si="0"/>
        <v>206.09960000000001</v>
      </c>
    </row>
    <row r="23" spans="1:6" s="29" customFormat="1" ht="20.25" customHeight="1">
      <c r="A23" s="209" t="s">
        <v>154</v>
      </c>
      <c r="B23" s="210" t="s">
        <v>134</v>
      </c>
      <c r="C23" s="100" t="s">
        <v>155</v>
      </c>
      <c r="D23" s="37">
        <v>286.09960000000001</v>
      </c>
      <c r="E23" s="39">
        <v>80</v>
      </c>
      <c r="F23" s="40">
        <f t="shared" si="0"/>
        <v>206.09960000000001</v>
      </c>
    </row>
    <row r="24" spans="1:6" s="29" customFormat="1" ht="20.25" customHeight="1">
      <c r="A24" s="209" t="s">
        <v>156</v>
      </c>
      <c r="B24" s="210" t="s">
        <v>134</v>
      </c>
      <c r="C24" s="100" t="s">
        <v>157</v>
      </c>
      <c r="D24" s="37">
        <v>8</v>
      </c>
      <c r="E24" s="39">
        <v>3</v>
      </c>
      <c r="F24" s="40">
        <f t="shared" si="0"/>
        <v>5</v>
      </c>
    </row>
    <row r="25" spans="1:6" s="29" customFormat="1" ht="20.25" customHeight="1">
      <c r="A25" s="209" t="s">
        <v>158</v>
      </c>
      <c r="B25" s="210" t="s">
        <v>134</v>
      </c>
      <c r="C25" s="100" t="s">
        <v>159</v>
      </c>
      <c r="D25" s="37">
        <v>3</v>
      </c>
      <c r="E25" s="39">
        <v>3</v>
      </c>
      <c r="F25" s="40"/>
    </row>
    <row r="26" spans="1:6" s="29" customFormat="1" ht="20.25" customHeight="1">
      <c r="A26" s="209" t="s">
        <v>160</v>
      </c>
      <c r="B26" s="210" t="s">
        <v>134</v>
      </c>
      <c r="C26" s="100" t="s">
        <v>161</v>
      </c>
      <c r="D26" s="37">
        <v>3</v>
      </c>
      <c r="E26" s="39">
        <v>3</v>
      </c>
      <c r="F26" s="40"/>
    </row>
    <row r="27" spans="1:6" s="29" customFormat="1" ht="20.25" customHeight="1">
      <c r="A27" s="167">
        <v>20499</v>
      </c>
      <c r="B27" s="168"/>
      <c r="C27" s="113" t="s">
        <v>330</v>
      </c>
      <c r="D27" s="37">
        <v>5</v>
      </c>
      <c r="E27" s="39"/>
      <c r="F27" s="40">
        <f t="shared" si="0"/>
        <v>5</v>
      </c>
    </row>
    <row r="28" spans="1:6" s="29" customFormat="1" ht="20.25" customHeight="1">
      <c r="A28" s="167">
        <v>2049901</v>
      </c>
      <c r="B28" s="168"/>
      <c r="C28" s="113" t="s">
        <v>331</v>
      </c>
      <c r="D28" s="37">
        <v>5</v>
      </c>
      <c r="E28" s="39"/>
      <c r="F28" s="40">
        <f t="shared" si="0"/>
        <v>5</v>
      </c>
    </row>
    <row r="29" spans="1:6" s="29" customFormat="1" ht="20.25" customHeight="1">
      <c r="A29" s="209" t="s">
        <v>162</v>
      </c>
      <c r="B29" s="210" t="s">
        <v>134</v>
      </c>
      <c r="C29" s="100" t="s">
        <v>163</v>
      </c>
      <c r="D29" s="37">
        <v>20.5943</v>
      </c>
      <c r="E29" s="39"/>
      <c r="F29" s="40">
        <f t="shared" si="0"/>
        <v>20.5943</v>
      </c>
    </row>
    <row r="30" spans="1:6" s="29" customFormat="1" ht="20.25" customHeight="1">
      <c r="A30" s="209" t="s">
        <v>164</v>
      </c>
      <c r="B30" s="210" t="s">
        <v>134</v>
      </c>
      <c r="C30" s="100" t="s">
        <v>165</v>
      </c>
      <c r="D30" s="37">
        <v>20.5943</v>
      </c>
      <c r="E30" s="39"/>
      <c r="F30" s="40">
        <f t="shared" si="0"/>
        <v>20.5943</v>
      </c>
    </row>
    <row r="31" spans="1:6" s="29" customFormat="1" ht="20.25" customHeight="1">
      <c r="A31" s="173">
        <v>2070108</v>
      </c>
      <c r="B31" s="174"/>
      <c r="C31" s="113" t="s">
        <v>350</v>
      </c>
      <c r="D31" s="37">
        <v>12.9329</v>
      </c>
      <c r="E31" s="39"/>
      <c r="F31" s="40">
        <f t="shared" si="0"/>
        <v>12.9329</v>
      </c>
    </row>
    <row r="32" spans="1:6" s="29" customFormat="1" ht="20.25" customHeight="1">
      <c r="A32" s="209" t="s">
        <v>166</v>
      </c>
      <c r="B32" s="210" t="s">
        <v>134</v>
      </c>
      <c r="C32" s="100" t="s">
        <v>167</v>
      </c>
      <c r="D32" s="37">
        <v>7.6614000000000004</v>
      </c>
      <c r="E32" s="39"/>
      <c r="F32" s="40">
        <f t="shared" si="0"/>
        <v>7.6614000000000004</v>
      </c>
    </row>
    <row r="33" spans="1:6" s="29" customFormat="1" ht="20.25" customHeight="1">
      <c r="A33" s="209" t="s">
        <v>168</v>
      </c>
      <c r="B33" s="210" t="s">
        <v>134</v>
      </c>
      <c r="C33" s="100" t="s">
        <v>169</v>
      </c>
      <c r="D33" s="37">
        <v>142.8844</v>
      </c>
      <c r="E33" s="39">
        <f>D33</f>
        <v>142.8844</v>
      </c>
      <c r="F33" s="40"/>
    </row>
    <row r="34" spans="1:6" s="29" customFormat="1" ht="20.25" customHeight="1">
      <c r="A34" s="167">
        <v>20801</v>
      </c>
      <c r="B34" s="168" t="s">
        <v>134</v>
      </c>
      <c r="C34" s="113" t="s">
        <v>332</v>
      </c>
      <c r="D34" s="37">
        <v>0.78139999999999998</v>
      </c>
      <c r="E34" s="39">
        <f t="shared" ref="E34:E41" si="2">D34</f>
        <v>0.78139999999999998</v>
      </c>
      <c r="F34" s="40"/>
    </row>
    <row r="35" spans="1:6" s="29" customFormat="1" ht="20.25" customHeight="1">
      <c r="A35" s="167">
        <v>2080101</v>
      </c>
      <c r="B35" s="168" t="s">
        <v>134</v>
      </c>
      <c r="C35" s="113" t="s">
        <v>333</v>
      </c>
      <c r="D35" s="37">
        <v>0.78139999999999998</v>
      </c>
      <c r="E35" s="39">
        <f t="shared" si="2"/>
        <v>0.78139999999999998</v>
      </c>
      <c r="F35" s="40"/>
    </row>
    <row r="36" spans="1:6" s="29" customFormat="1" ht="20.25" customHeight="1">
      <c r="A36" s="209" t="s">
        <v>170</v>
      </c>
      <c r="B36" s="210" t="s">
        <v>134</v>
      </c>
      <c r="C36" s="100" t="s">
        <v>171</v>
      </c>
      <c r="D36" s="37">
        <v>30.307300000000001</v>
      </c>
      <c r="E36" s="39">
        <f t="shared" si="2"/>
        <v>30.307300000000001</v>
      </c>
      <c r="F36" s="40"/>
    </row>
    <row r="37" spans="1:6" s="29" customFormat="1" ht="20.25" customHeight="1">
      <c r="A37" s="209" t="s">
        <v>172</v>
      </c>
      <c r="B37" s="210" t="s">
        <v>134</v>
      </c>
      <c r="C37" s="100" t="s">
        <v>173</v>
      </c>
      <c r="D37" s="37">
        <v>28.544499999999999</v>
      </c>
      <c r="E37" s="39">
        <f t="shared" si="2"/>
        <v>28.544499999999999</v>
      </c>
      <c r="F37" s="40"/>
    </row>
    <row r="38" spans="1:6" s="29" customFormat="1" ht="20.25" customHeight="1">
      <c r="A38" s="209" t="s">
        <v>174</v>
      </c>
      <c r="B38" s="210" t="s">
        <v>134</v>
      </c>
      <c r="C38" s="100" t="s">
        <v>175</v>
      </c>
      <c r="D38" s="37">
        <v>0.99819999999999998</v>
      </c>
      <c r="E38" s="39">
        <f t="shared" si="2"/>
        <v>0.99819999999999998</v>
      </c>
      <c r="F38" s="40"/>
    </row>
    <row r="39" spans="1:6" s="29" customFormat="1" ht="20.25" customHeight="1">
      <c r="A39" s="209" t="s">
        <v>176</v>
      </c>
      <c r="B39" s="210" t="s">
        <v>134</v>
      </c>
      <c r="C39" s="100" t="s">
        <v>177</v>
      </c>
      <c r="D39" s="37">
        <v>0.76459999999999995</v>
      </c>
      <c r="E39" s="39">
        <f t="shared" si="2"/>
        <v>0.76459999999999995</v>
      </c>
      <c r="F39" s="40"/>
    </row>
    <row r="40" spans="1:6" s="29" customFormat="1" ht="20.25" customHeight="1">
      <c r="A40" s="209" t="s">
        <v>178</v>
      </c>
      <c r="B40" s="210" t="s">
        <v>134</v>
      </c>
      <c r="C40" s="100" t="s">
        <v>179</v>
      </c>
      <c r="D40" s="37">
        <v>111.79559999999999</v>
      </c>
      <c r="E40" s="39">
        <f t="shared" si="2"/>
        <v>111.79559999999999</v>
      </c>
      <c r="F40" s="40"/>
    </row>
    <row r="41" spans="1:6" s="29" customFormat="1" ht="20.25" customHeight="1">
      <c r="A41" s="209" t="s">
        <v>180</v>
      </c>
      <c r="B41" s="210" t="s">
        <v>134</v>
      </c>
      <c r="C41" s="100" t="s">
        <v>181</v>
      </c>
      <c r="D41" s="37">
        <v>111.79559999999999</v>
      </c>
      <c r="E41" s="39">
        <f t="shared" si="2"/>
        <v>111.79559999999999</v>
      </c>
      <c r="F41" s="40"/>
    </row>
    <row r="42" spans="1:6" s="29" customFormat="1" ht="20.25" customHeight="1">
      <c r="A42" s="209" t="s">
        <v>182</v>
      </c>
      <c r="B42" s="210" t="s">
        <v>134</v>
      </c>
      <c r="C42" s="100" t="s">
        <v>183</v>
      </c>
      <c r="D42" s="37">
        <v>184.9597</v>
      </c>
      <c r="E42" s="39">
        <v>14.730600000000001</v>
      </c>
      <c r="F42" s="40">
        <f t="shared" si="0"/>
        <v>170.22909999999999</v>
      </c>
    </row>
    <row r="43" spans="1:6" s="29" customFormat="1" ht="20.25" customHeight="1">
      <c r="A43" s="209" t="s">
        <v>184</v>
      </c>
      <c r="B43" s="210" t="s">
        <v>134</v>
      </c>
      <c r="C43" s="100" t="s">
        <v>185</v>
      </c>
      <c r="D43" s="37">
        <v>14.730600000000001</v>
      </c>
      <c r="E43" s="39">
        <v>14.73</v>
      </c>
      <c r="F43" s="40"/>
    </row>
    <row r="44" spans="1:6" s="29" customFormat="1" ht="20.25" customHeight="1">
      <c r="A44" s="209" t="s">
        <v>186</v>
      </c>
      <c r="B44" s="210" t="s">
        <v>134</v>
      </c>
      <c r="C44" s="100" t="s">
        <v>187</v>
      </c>
      <c r="D44" s="37">
        <v>14.730600000000001</v>
      </c>
      <c r="E44" s="39">
        <v>14.73</v>
      </c>
      <c r="F44" s="40"/>
    </row>
    <row r="45" spans="1:6" s="29" customFormat="1" ht="20.25" customHeight="1">
      <c r="A45" s="209" t="s">
        <v>188</v>
      </c>
      <c r="B45" s="210" t="s">
        <v>134</v>
      </c>
      <c r="C45" s="100" t="s">
        <v>189</v>
      </c>
      <c r="D45" s="37">
        <v>170.22909999999999</v>
      </c>
      <c r="E45" s="39"/>
      <c r="F45" s="40">
        <f t="shared" si="0"/>
        <v>170.22909999999999</v>
      </c>
    </row>
    <row r="46" spans="1:6" s="29" customFormat="1" ht="20.25" customHeight="1">
      <c r="A46" s="173">
        <v>2100717</v>
      </c>
      <c r="B46" s="174" t="s">
        <v>134</v>
      </c>
      <c r="C46" s="113" t="s">
        <v>348</v>
      </c>
      <c r="D46" s="113">
        <v>55.128799999999998</v>
      </c>
      <c r="E46" s="39"/>
      <c r="F46" s="40">
        <f t="shared" si="0"/>
        <v>55.128799999999998</v>
      </c>
    </row>
    <row r="47" spans="1:6" s="29" customFormat="1" ht="20.25" customHeight="1">
      <c r="A47" s="209" t="s">
        <v>190</v>
      </c>
      <c r="B47" s="210" t="s">
        <v>134</v>
      </c>
      <c r="C47" s="100" t="s">
        <v>191</v>
      </c>
      <c r="D47" s="37">
        <v>115.1003</v>
      </c>
      <c r="E47" s="39"/>
      <c r="F47" s="40">
        <f t="shared" si="0"/>
        <v>115.1003</v>
      </c>
    </row>
    <row r="48" spans="1:6" s="29" customFormat="1" ht="20.25" customHeight="1">
      <c r="A48" s="209" t="s">
        <v>192</v>
      </c>
      <c r="B48" s="210" t="s">
        <v>134</v>
      </c>
      <c r="C48" s="100" t="s">
        <v>193</v>
      </c>
      <c r="D48" s="37">
        <v>17.729199999999999</v>
      </c>
      <c r="E48" s="39"/>
      <c r="F48" s="40">
        <f t="shared" si="0"/>
        <v>17.729199999999999</v>
      </c>
    </row>
    <row r="49" spans="1:6" s="29" customFormat="1" ht="20.25" customHeight="1">
      <c r="A49" s="165" t="s">
        <v>194</v>
      </c>
      <c r="B49" s="166"/>
      <c r="C49" s="17" t="s">
        <v>195</v>
      </c>
      <c r="D49" s="37">
        <v>4.8</v>
      </c>
      <c r="E49" s="39"/>
      <c r="F49" s="40">
        <f t="shared" si="0"/>
        <v>4.8</v>
      </c>
    </row>
    <row r="50" spans="1:6" s="29" customFormat="1" ht="20.25" customHeight="1">
      <c r="A50" s="175" t="s">
        <v>196</v>
      </c>
      <c r="B50" s="176" t="s">
        <v>134</v>
      </c>
      <c r="C50" s="17" t="s">
        <v>197</v>
      </c>
      <c r="D50" s="37">
        <v>4.8</v>
      </c>
      <c r="E50" s="39"/>
      <c r="F50" s="40">
        <f t="shared" si="0"/>
        <v>4.8</v>
      </c>
    </row>
    <row r="51" spans="1:6" s="29" customFormat="1" ht="20.25" customHeight="1">
      <c r="A51" s="167">
        <v>21213</v>
      </c>
      <c r="B51" s="168" t="s">
        <v>134</v>
      </c>
      <c r="C51" s="113" t="s">
        <v>334</v>
      </c>
      <c r="D51" s="37">
        <v>12.9292</v>
      </c>
      <c r="E51" s="39"/>
      <c r="F51" s="40">
        <f t="shared" si="0"/>
        <v>12.9292</v>
      </c>
    </row>
    <row r="52" spans="1:6" s="29" customFormat="1" ht="20.25" customHeight="1">
      <c r="A52" s="167">
        <v>2121301</v>
      </c>
      <c r="B52" s="168" t="s">
        <v>134</v>
      </c>
      <c r="C52" s="113" t="s">
        <v>335</v>
      </c>
      <c r="D52" s="37">
        <v>12.9292</v>
      </c>
      <c r="E52" s="39"/>
      <c r="F52" s="40">
        <f t="shared" si="0"/>
        <v>12.9292</v>
      </c>
    </row>
    <row r="53" spans="1:6" s="29" customFormat="1" ht="20.25" customHeight="1">
      <c r="A53" s="209" t="s">
        <v>198</v>
      </c>
      <c r="B53" s="210" t="s">
        <v>134</v>
      </c>
      <c r="C53" s="100" t="s">
        <v>199</v>
      </c>
      <c r="D53" s="37">
        <v>350.25810000000001</v>
      </c>
      <c r="E53" s="39">
        <v>39.576799999999999</v>
      </c>
      <c r="F53" s="40">
        <f t="shared" si="0"/>
        <v>310.68130000000002</v>
      </c>
    </row>
    <row r="54" spans="1:6" s="29" customFormat="1" ht="20.25" customHeight="1">
      <c r="A54" s="209" t="s">
        <v>200</v>
      </c>
      <c r="B54" s="210" t="s">
        <v>134</v>
      </c>
      <c r="C54" s="100" t="s">
        <v>201</v>
      </c>
      <c r="D54" s="37">
        <v>52.3489</v>
      </c>
      <c r="E54" s="39">
        <v>39.576799999999999</v>
      </c>
      <c r="F54" s="40">
        <f t="shared" si="0"/>
        <v>12.772100000000002</v>
      </c>
    </row>
    <row r="55" spans="1:6" s="29" customFormat="1" ht="20.25" customHeight="1">
      <c r="A55" s="209" t="s">
        <v>202</v>
      </c>
      <c r="B55" s="210" t="s">
        <v>134</v>
      </c>
      <c r="C55" s="100" t="s">
        <v>203</v>
      </c>
      <c r="D55" s="37">
        <v>39.336799999999997</v>
      </c>
      <c r="E55" s="39">
        <v>39.336799999999997</v>
      </c>
      <c r="F55" s="40"/>
    </row>
    <row r="56" spans="1:6" s="29" customFormat="1" ht="20.25" customHeight="1">
      <c r="A56" s="209" t="s">
        <v>204</v>
      </c>
      <c r="B56" s="210" t="s">
        <v>134</v>
      </c>
      <c r="C56" s="100" t="s">
        <v>205</v>
      </c>
      <c r="D56" s="96">
        <v>6</v>
      </c>
      <c r="E56" s="39"/>
      <c r="F56" s="40">
        <f t="shared" si="0"/>
        <v>6</v>
      </c>
    </row>
    <row r="57" spans="1:6" s="29" customFormat="1" ht="20.25" customHeight="1">
      <c r="A57" s="209" t="s">
        <v>206</v>
      </c>
      <c r="B57" s="210" t="s">
        <v>134</v>
      </c>
      <c r="C57" s="100" t="s">
        <v>207</v>
      </c>
      <c r="D57" s="96">
        <v>0.24</v>
      </c>
      <c r="E57" s="39">
        <v>0.24</v>
      </c>
      <c r="F57" s="40"/>
    </row>
    <row r="58" spans="1:6" s="29" customFormat="1" ht="20.25" customHeight="1">
      <c r="A58" s="173">
        <v>2130199</v>
      </c>
      <c r="B58" s="174"/>
      <c r="C58" s="117" t="s">
        <v>351</v>
      </c>
      <c r="D58" s="96">
        <v>6.7721</v>
      </c>
      <c r="E58" s="39"/>
      <c r="F58" s="40">
        <f t="shared" si="0"/>
        <v>6.7721</v>
      </c>
    </row>
    <row r="59" spans="1:6" s="29" customFormat="1" ht="20.25" customHeight="1">
      <c r="A59" s="209" t="s">
        <v>208</v>
      </c>
      <c r="B59" s="210" t="s">
        <v>134</v>
      </c>
      <c r="C59" s="100" t="s">
        <v>209</v>
      </c>
      <c r="D59" s="96">
        <v>15.84</v>
      </c>
      <c r="E59" s="39"/>
      <c r="F59" s="40">
        <f t="shared" si="0"/>
        <v>15.84</v>
      </c>
    </row>
    <row r="60" spans="1:6" s="29" customFormat="1" ht="20.25" customHeight="1">
      <c r="A60" s="209" t="s">
        <v>210</v>
      </c>
      <c r="B60" s="210" t="s">
        <v>134</v>
      </c>
      <c r="C60" s="100" t="s">
        <v>211</v>
      </c>
      <c r="D60" s="96">
        <v>15.84</v>
      </c>
      <c r="E60" s="39"/>
      <c r="F60" s="40">
        <f t="shared" si="0"/>
        <v>15.84</v>
      </c>
    </row>
    <row r="61" spans="1:6" s="29" customFormat="1" ht="20.25" customHeight="1">
      <c r="A61" s="209" t="s">
        <v>212</v>
      </c>
      <c r="B61" s="210" t="s">
        <v>134</v>
      </c>
      <c r="C61" s="100" t="s">
        <v>213</v>
      </c>
      <c r="D61" s="96">
        <v>60.2</v>
      </c>
      <c r="E61" s="39"/>
      <c r="F61" s="40">
        <f t="shared" si="0"/>
        <v>60.2</v>
      </c>
    </row>
    <row r="62" spans="1:6" s="29" customFormat="1" ht="20.25" customHeight="1">
      <c r="A62" s="209" t="s">
        <v>214</v>
      </c>
      <c r="B62" s="210" t="s">
        <v>134</v>
      </c>
      <c r="C62" s="100" t="s">
        <v>215</v>
      </c>
      <c r="D62" s="96">
        <v>3</v>
      </c>
      <c r="E62" s="39"/>
      <c r="F62" s="40">
        <f t="shared" si="0"/>
        <v>3</v>
      </c>
    </row>
    <row r="63" spans="1:6" s="29" customFormat="1" ht="20.25" customHeight="1">
      <c r="A63" s="209" t="s">
        <v>216</v>
      </c>
      <c r="B63" s="210" t="s">
        <v>134</v>
      </c>
      <c r="C63" s="100" t="s">
        <v>217</v>
      </c>
      <c r="D63" s="96">
        <v>40</v>
      </c>
      <c r="E63" s="39"/>
      <c r="F63" s="40">
        <f t="shared" si="0"/>
        <v>40</v>
      </c>
    </row>
    <row r="64" spans="1:6" s="29" customFormat="1" ht="20.25" customHeight="1">
      <c r="A64" s="173">
        <v>2130399</v>
      </c>
      <c r="B64" s="174"/>
      <c r="C64" s="117" t="s">
        <v>349</v>
      </c>
      <c r="D64" s="96">
        <v>17.2</v>
      </c>
      <c r="E64" s="39"/>
      <c r="F64" s="40">
        <f t="shared" si="0"/>
        <v>17.2</v>
      </c>
    </row>
    <row r="65" spans="1:6" s="29" customFormat="1" ht="20.25" customHeight="1">
      <c r="A65" s="209" t="s">
        <v>218</v>
      </c>
      <c r="B65" s="210" t="s">
        <v>134</v>
      </c>
      <c r="C65" s="100" t="s">
        <v>219</v>
      </c>
      <c r="D65" s="96">
        <v>39</v>
      </c>
      <c r="E65" s="39"/>
      <c r="F65" s="40">
        <f t="shared" si="0"/>
        <v>39</v>
      </c>
    </row>
    <row r="66" spans="1:6" s="29" customFormat="1" ht="20.25" customHeight="1">
      <c r="A66" s="209" t="s">
        <v>220</v>
      </c>
      <c r="B66" s="210" t="s">
        <v>134</v>
      </c>
      <c r="C66" s="100" t="s">
        <v>221</v>
      </c>
      <c r="D66" s="96">
        <v>39</v>
      </c>
      <c r="E66" s="39"/>
      <c r="F66" s="40">
        <f t="shared" si="0"/>
        <v>39</v>
      </c>
    </row>
    <row r="67" spans="1:6" s="29" customFormat="1" ht="20.25" customHeight="1">
      <c r="A67" s="209" t="s">
        <v>222</v>
      </c>
      <c r="B67" s="210" t="s">
        <v>134</v>
      </c>
      <c r="C67" s="100" t="s">
        <v>223</v>
      </c>
      <c r="D67" s="96">
        <v>178.86920000000001</v>
      </c>
      <c r="E67" s="39"/>
      <c r="F67" s="40">
        <f t="shared" si="0"/>
        <v>178.86920000000001</v>
      </c>
    </row>
    <row r="68" spans="1:6" s="29" customFormat="1" ht="20.25" customHeight="1">
      <c r="A68" s="209" t="s">
        <v>224</v>
      </c>
      <c r="B68" s="210" t="s">
        <v>134</v>
      </c>
      <c r="C68" s="100" t="s">
        <v>225</v>
      </c>
      <c r="D68" s="96">
        <v>178.86920000000001</v>
      </c>
      <c r="E68" s="39"/>
      <c r="F68" s="40">
        <f t="shared" si="0"/>
        <v>178.86920000000001</v>
      </c>
    </row>
    <row r="69" spans="1:6" s="29" customFormat="1" ht="20.25" customHeight="1">
      <c r="A69" s="173">
        <v>21399</v>
      </c>
      <c r="B69" s="174"/>
      <c r="C69" s="113" t="s">
        <v>338</v>
      </c>
      <c r="D69" s="96">
        <v>4</v>
      </c>
      <c r="E69" s="39"/>
      <c r="F69" s="40">
        <f t="shared" si="0"/>
        <v>4</v>
      </c>
    </row>
    <row r="70" spans="1:6" s="29" customFormat="1" ht="20.25" customHeight="1">
      <c r="A70" s="173">
        <v>2139999</v>
      </c>
      <c r="B70" s="174"/>
      <c r="C70" s="113" t="s">
        <v>339</v>
      </c>
      <c r="D70" s="96">
        <v>4</v>
      </c>
      <c r="E70" s="39"/>
      <c r="F70" s="40">
        <f t="shared" si="0"/>
        <v>4</v>
      </c>
    </row>
    <row r="71" spans="1:6" s="29" customFormat="1" ht="20.25" customHeight="1">
      <c r="A71" s="165" t="s">
        <v>226</v>
      </c>
      <c r="B71" s="166" t="s">
        <v>134</v>
      </c>
      <c r="C71" s="17" t="s">
        <v>227</v>
      </c>
      <c r="D71" s="39">
        <v>3.52</v>
      </c>
      <c r="E71" s="39">
        <v>3.52</v>
      </c>
      <c r="F71" s="40"/>
    </row>
    <row r="72" spans="1:6" s="29" customFormat="1" ht="20.25" customHeight="1">
      <c r="A72" s="165" t="s">
        <v>228</v>
      </c>
      <c r="B72" s="166" t="s">
        <v>134</v>
      </c>
      <c r="C72" s="17" t="s">
        <v>229</v>
      </c>
      <c r="D72" s="39">
        <v>3.52</v>
      </c>
      <c r="E72" s="39">
        <v>3.52</v>
      </c>
      <c r="F72" s="40"/>
    </row>
    <row r="73" spans="1:6" s="29" customFormat="1" ht="20.25" customHeight="1">
      <c r="A73" s="165" t="s">
        <v>230</v>
      </c>
      <c r="B73" s="166" t="s">
        <v>134</v>
      </c>
      <c r="C73" s="17" t="s">
        <v>231</v>
      </c>
      <c r="D73" s="39">
        <v>3.52</v>
      </c>
      <c r="E73" s="39">
        <v>3.52</v>
      </c>
      <c r="F73" s="40"/>
    </row>
    <row r="74" spans="1:6" s="29" customFormat="1" ht="20.25" customHeight="1">
      <c r="A74" s="173">
        <v>222</v>
      </c>
      <c r="B74" s="174"/>
      <c r="C74" s="113" t="s">
        <v>340</v>
      </c>
      <c r="D74" s="96">
        <v>2</v>
      </c>
      <c r="E74" s="39"/>
      <c r="F74" s="40">
        <f t="shared" ref="F74:F76" si="3">D74-E74</f>
        <v>2</v>
      </c>
    </row>
    <row r="75" spans="1:6" s="29" customFormat="1" ht="20.25" customHeight="1">
      <c r="A75" s="173">
        <v>22201</v>
      </c>
      <c r="B75" s="174"/>
      <c r="C75" s="113" t="s">
        <v>341</v>
      </c>
      <c r="D75" s="96">
        <v>2</v>
      </c>
      <c r="E75" s="39"/>
      <c r="F75" s="40">
        <f t="shared" si="3"/>
        <v>2</v>
      </c>
    </row>
    <row r="76" spans="1:6" s="29" customFormat="1" ht="20.25" customHeight="1" thickBot="1">
      <c r="A76" s="173">
        <v>2220199</v>
      </c>
      <c r="B76" s="174"/>
      <c r="C76" s="113" t="s">
        <v>352</v>
      </c>
      <c r="D76" s="96">
        <v>2</v>
      </c>
      <c r="E76" s="39"/>
      <c r="F76" s="40">
        <f t="shared" si="3"/>
        <v>2</v>
      </c>
    </row>
    <row r="77" spans="1:6" ht="32.25" customHeight="1">
      <c r="A77" s="194" t="s">
        <v>131</v>
      </c>
      <c r="B77" s="195"/>
      <c r="C77" s="195"/>
      <c r="D77" s="195"/>
      <c r="E77" s="195"/>
      <c r="F77" s="195"/>
    </row>
    <row r="78" spans="1:6">
      <c r="A78" s="34"/>
    </row>
    <row r="79" spans="1:6">
      <c r="A79" s="34"/>
    </row>
    <row r="80" spans="1:6">
      <c r="A80" s="34"/>
    </row>
    <row r="81" spans="1:1">
      <c r="A81" s="34"/>
    </row>
  </sheetData>
  <mergeCells count="77">
    <mergeCell ref="A15:B15"/>
    <mergeCell ref="A16:B16"/>
    <mergeCell ref="A68:B68"/>
    <mergeCell ref="A75:B75"/>
    <mergeCell ref="A76:B76"/>
    <mergeCell ref="A64:B64"/>
    <mergeCell ref="A65:B65"/>
    <mergeCell ref="A66:B66"/>
    <mergeCell ref="A67:B67"/>
    <mergeCell ref="A60:B60"/>
    <mergeCell ref="A61:B61"/>
    <mergeCell ref="A62:B62"/>
    <mergeCell ref="A63:B63"/>
    <mergeCell ref="A55:B55"/>
    <mergeCell ref="A56:B56"/>
    <mergeCell ref="A57:B57"/>
    <mergeCell ref="A10:B10"/>
    <mergeCell ref="A11:B11"/>
    <mergeCell ref="A12:B12"/>
    <mergeCell ref="A13:B13"/>
    <mergeCell ref="A14:B14"/>
    <mergeCell ref="A59:B59"/>
    <mergeCell ref="A51:B51"/>
    <mergeCell ref="A52:B52"/>
    <mergeCell ref="A53:B53"/>
    <mergeCell ref="A54:B54"/>
    <mergeCell ref="A58:B58"/>
    <mergeCell ref="A47:B47"/>
    <mergeCell ref="A48:B48"/>
    <mergeCell ref="A49:B49"/>
    <mergeCell ref="A50:B50"/>
    <mergeCell ref="A43:B43"/>
    <mergeCell ref="A44:B44"/>
    <mergeCell ref="A45:B45"/>
    <mergeCell ref="A46:B46"/>
    <mergeCell ref="A39:B39"/>
    <mergeCell ref="A40:B40"/>
    <mergeCell ref="A41:B41"/>
    <mergeCell ref="A42:B42"/>
    <mergeCell ref="A35:B35"/>
    <mergeCell ref="A36:B36"/>
    <mergeCell ref="A37:B37"/>
    <mergeCell ref="A38:B38"/>
    <mergeCell ref="A34:B34"/>
    <mergeCell ref="A25:B25"/>
    <mergeCell ref="A26:B26"/>
    <mergeCell ref="A29:B29"/>
    <mergeCell ref="A27:B27"/>
    <mergeCell ref="A28:B28"/>
    <mergeCell ref="A31:B31"/>
    <mergeCell ref="A20:B20"/>
    <mergeCell ref="A21:B21"/>
    <mergeCell ref="A30:B30"/>
    <mergeCell ref="A32:B32"/>
    <mergeCell ref="A33:B33"/>
    <mergeCell ref="A77:F77"/>
    <mergeCell ref="A1:F1"/>
    <mergeCell ref="A4:C4"/>
    <mergeCell ref="A5:B7"/>
    <mergeCell ref="C5:C7"/>
    <mergeCell ref="D4:D7"/>
    <mergeCell ref="E4:E7"/>
    <mergeCell ref="A9:C9"/>
    <mergeCell ref="A18:B18"/>
    <mergeCell ref="A17:B17"/>
    <mergeCell ref="A8:C8"/>
    <mergeCell ref="A24:B24"/>
    <mergeCell ref="A19:B19"/>
    <mergeCell ref="A22:B22"/>
    <mergeCell ref="A23:B23"/>
    <mergeCell ref="F4:F7"/>
    <mergeCell ref="A74:B74"/>
    <mergeCell ref="A69:B69"/>
    <mergeCell ref="A70:B70"/>
    <mergeCell ref="A71:B71"/>
    <mergeCell ref="A72:B72"/>
    <mergeCell ref="A73:B73"/>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F113"/>
  <sheetViews>
    <sheetView workbookViewId="0">
      <selection activeCell="A3" sqref="A3"/>
    </sheetView>
  </sheetViews>
  <sheetFormatPr defaultColWidth="9" defaultRowHeight="15.6"/>
  <cols>
    <col min="1" max="2" width="4.59765625" style="35" customWidth="1"/>
    <col min="3" max="3" width="22.8984375" style="35" customWidth="1"/>
    <col min="4" max="4" width="13.8984375" style="35" bestFit="1" customWidth="1"/>
    <col min="5" max="5" width="22.8984375" style="35" customWidth="1"/>
    <col min="6" max="6" width="33.69921875" style="35" customWidth="1"/>
    <col min="7" max="16384" width="9" style="35"/>
  </cols>
  <sheetData>
    <row r="1" spans="1:6" s="26" customFormat="1" ht="30" customHeight="1">
      <c r="A1" s="216" t="s">
        <v>124</v>
      </c>
      <c r="B1" s="196"/>
      <c r="C1" s="196"/>
      <c r="D1" s="196"/>
      <c r="E1" s="196"/>
      <c r="F1" s="196"/>
    </row>
    <row r="2" spans="1:6" s="28" customFormat="1" ht="11.1" customHeight="1">
      <c r="A2" s="27"/>
      <c r="B2" s="27"/>
      <c r="C2" s="27"/>
      <c r="F2" s="88" t="s">
        <v>123</v>
      </c>
    </row>
    <row r="3" spans="1:6" s="28" customFormat="1" ht="15" customHeight="1" thickBot="1">
      <c r="A3" s="6" t="s">
        <v>366</v>
      </c>
      <c r="B3" s="27"/>
      <c r="C3" s="27"/>
      <c r="D3" s="36"/>
      <c r="E3" s="36"/>
      <c r="F3" s="44" t="s">
        <v>55</v>
      </c>
    </row>
    <row r="4" spans="1:6" s="103" customFormat="1" ht="42" customHeight="1">
      <c r="A4" s="217" t="s">
        <v>234</v>
      </c>
      <c r="B4" s="218"/>
      <c r="C4" s="218"/>
      <c r="D4" s="219" t="s">
        <v>235</v>
      </c>
      <c r="E4" s="222" t="s">
        <v>236</v>
      </c>
      <c r="F4" s="225" t="s">
        <v>237</v>
      </c>
    </row>
    <row r="5" spans="1:6" s="103" customFormat="1">
      <c r="A5" s="228" t="s">
        <v>238</v>
      </c>
      <c r="B5" s="229"/>
      <c r="C5" s="229" t="s">
        <v>42</v>
      </c>
      <c r="D5" s="220"/>
      <c r="E5" s="223"/>
      <c r="F5" s="226"/>
    </row>
    <row r="6" spans="1:6" s="103" customFormat="1">
      <c r="A6" s="228"/>
      <c r="B6" s="229"/>
      <c r="C6" s="229"/>
      <c r="D6" s="220"/>
      <c r="E6" s="223"/>
      <c r="F6" s="226"/>
    </row>
    <row r="7" spans="1:6" s="103" customFormat="1">
      <c r="A7" s="228"/>
      <c r="B7" s="229"/>
      <c r="C7" s="229"/>
      <c r="D7" s="221"/>
      <c r="E7" s="224"/>
      <c r="F7" s="227"/>
    </row>
    <row r="8" spans="1:6" s="29" customFormat="1" ht="22.5" customHeight="1">
      <c r="A8" s="209" t="s">
        <v>43</v>
      </c>
      <c r="B8" s="210"/>
      <c r="C8" s="211"/>
      <c r="D8" s="30">
        <v>1</v>
      </c>
      <c r="E8" s="30">
        <v>2</v>
      </c>
      <c r="F8" s="31">
        <v>3</v>
      </c>
    </row>
    <row r="9" spans="1:6" s="29" customFormat="1" ht="22.5" customHeight="1">
      <c r="A9" s="209" t="s">
        <v>54</v>
      </c>
      <c r="B9" s="210"/>
      <c r="C9" s="211"/>
      <c r="D9" s="39"/>
      <c r="E9" s="39"/>
      <c r="F9" s="40"/>
    </row>
    <row r="10" spans="1:6" s="33" customFormat="1">
      <c r="A10" s="209">
        <v>301</v>
      </c>
      <c r="B10" s="211" t="s">
        <v>134</v>
      </c>
      <c r="C10" s="102" t="s">
        <v>232</v>
      </c>
      <c r="D10" s="41"/>
      <c r="E10" s="42">
        <v>333.84379999999999</v>
      </c>
      <c r="F10" s="263"/>
    </row>
    <row r="11" spans="1:6" s="33" customFormat="1">
      <c r="A11" s="209">
        <v>30101</v>
      </c>
      <c r="B11" s="211" t="s">
        <v>134</v>
      </c>
      <c r="C11" s="102" t="s">
        <v>233</v>
      </c>
      <c r="D11" s="41"/>
      <c r="E11" s="42">
        <v>227.50960000000001</v>
      </c>
      <c r="F11" s="263"/>
    </row>
    <row r="12" spans="1:6" s="33" customFormat="1">
      <c r="A12" s="209">
        <v>30102</v>
      </c>
      <c r="B12" s="211" t="s">
        <v>134</v>
      </c>
      <c r="C12" s="102" t="s">
        <v>239</v>
      </c>
      <c r="D12" s="41"/>
      <c r="E12" s="42">
        <v>24.438500000000001</v>
      </c>
      <c r="F12" s="263"/>
    </row>
    <row r="13" spans="1:6" s="33" customFormat="1">
      <c r="A13" s="209">
        <v>30103</v>
      </c>
      <c r="B13" s="211" t="s">
        <v>134</v>
      </c>
      <c r="C13" s="102" t="s">
        <v>240</v>
      </c>
      <c r="D13" s="41"/>
      <c r="E13" s="42">
        <v>13</v>
      </c>
      <c r="F13" s="263"/>
    </row>
    <row r="14" spans="1:6" s="33" customFormat="1">
      <c r="A14" s="209">
        <v>30104</v>
      </c>
      <c r="B14" s="211" t="s">
        <v>134</v>
      </c>
      <c r="C14" s="102" t="s">
        <v>241</v>
      </c>
      <c r="D14" s="41"/>
      <c r="E14" s="42">
        <v>28.544499999999999</v>
      </c>
      <c r="F14" s="263"/>
    </row>
    <row r="15" spans="1:6" s="33" customFormat="1">
      <c r="A15" s="209">
        <v>30105</v>
      </c>
      <c r="B15" s="211" t="s">
        <v>134</v>
      </c>
      <c r="C15" s="102" t="s">
        <v>242</v>
      </c>
      <c r="D15" s="41"/>
      <c r="E15" s="42"/>
      <c r="F15" s="263"/>
    </row>
    <row r="16" spans="1:6" s="33" customFormat="1">
      <c r="A16" s="209">
        <v>30106</v>
      </c>
      <c r="B16" s="211" t="s">
        <v>134</v>
      </c>
      <c r="C16" s="102" t="s">
        <v>243</v>
      </c>
      <c r="D16" s="41"/>
      <c r="E16" s="42">
        <v>20</v>
      </c>
      <c r="F16" s="263"/>
    </row>
    <row r="17" spans="1:6" s="33" customFormat="1">
      <c r="A17" s="209">
        <v>30107</v>
      </c>
      <c r="B17" s="211" t="s">
        <v>134</v>
      </c>
      <c r="C17" s="102" t="s">
        <v>244</v>
      </c>
      <c r="D17" s="41"/>
      <c r="E17" s="42"/>
      <c r="F17" s="263"/>
    </row>
    <row r="18" spans="1:6" s="33" customFormat="1">
      <c r="A18" s="209">
        <v>30199</v>
      </c>
      <c r="B18" s="211"/>
      <c r="C18" s="102" t="s">
        <v>245</v>
      </c>
      <c r="D18" s="41"/>
      <c r="E18" s="42">
        <v>20.351199999999999</v>
      </c>
      <c r="F18" s="263"/>
    </row>
    <row r="19" spans="1:6" s="33" customFormat="1">
      <c r="A19" s="209">
        <v>302</v>
      </c>
      <c r="B19" s="211"/>
      <c r="C19" s="102" t="s">
        <v>246</v>
      </c>
      <c r="D19" s="41"/>
      <c r="E19" s="264"/>
      <c r="F19" s="42">
        <v>80.541200000000003</v>
      </c>
    </row>
    <row r="20" spans="1:6" s="33" customFormat="1">
      <c r="A20" s="209">
        <v>30201</v>
      </c>
      <c r="B20" s="211"/>
      <c r="C20" s="102" t="s">
        <v>247</v>
      </c>
      <c r="D20" s="41"/>
      <c r="E20" s="42"/>
      <c r="F20" s="42">
        <v>33.516199999999998</v>
      </c>
    </row>
    <row r="21" spans="1:6" s="33" customFormat="1">
      <c r="A21" s="209">
        <v>30202</v>
      </c>
      <c r="B21" s="211"/>
      <c r="C21" s="102" t="s">
        <v>248</v>
      </c>
      <c r="D21" s="41"/>
      <c r="E21" s="42"/>
      <c r="F21" s="42">
        <v>11.5</v>
      </c>
    </row>
    <row r="22" spans="1:6" s="33" customFormat="1">
      <c r="A22" s="209">
        <v>30203</v>
      </c>
      <c r="B22" s="211"/>
      <c r="C22" s="102" t="s">
        <v>249</v>
      </c>
      <c r="D22" s="41"/>
      <c r="E22" s="42"/>
      <c r="F22" s="42"/>
    </row>
    <row r="23" spans="1:6" s="33" customFormat="1">
      <c r="A23" s="209">
        <v>30204</v>
      </c>
      <c r="B23" s="211"/>
      <c r="C23" s="102" t="s">
        <v>250</v>
      </c>
      <c r="D23" s="41"/>
      <c r="E23" s="42"/>
      <c r="F23" s="42"/>
    </row>
    <row r="24" spans="1:6" s="33" customFormat="1">
      <c r="A24" s="209">
        <v>30205</v>
      </c>
      <c r="B24" s="211"/>
      <c r="C24" s="102" t="s">
        <v>251</v>
      </c>
      <c r="D24" s="41"/>
      <c r="E24" s="42"/>
      <c r="F24" s="42">
        <v>2.5</v>
      </c>
    </row>
    <row r="25" spans="1:6" s="33" customFormat="1">
      <c r="A25" s="209">
        <v>30206</v>
      </c>
      <c r="B25" s="211"/>
      <c r="C25" s="102" t="s">
        <v>252</v>
      </c>
      <c r="D25" s="41"/>
      <c r="E25" s="42"/>
      <c r="F25" s="42">
        <v>2.5</v>
      </c>
    </row>
    <row r="26" spans="1:6" s="33" customFormat="1">
      <c r="A26" s="209">
        <v>30207</v>
      </c>
      <c r="B26" s="211"/>
      <c r="C26" s="102" t="s">
        <v>253</v>
      </c>
      <c r="D26" s="41"/>
      <c r="E26" s="42"/>
      <c r="F26" s="42"/>
    </row>
    <row r="27" spans="1:6" s="33" customFormat="1">
      <c r="A27" s="209">
        <v>30208</v>
      </c>
      <c r="B27" s="211"/>
      <c r="C27" s="102" t="s">
        <v>254</v>
      </c>
      <c r="D27" s="41"/>
      <c r="E27" s="42"/>
      <c r="F27" s="42"/>
    </row>
    <row r="28" spans="1:6" s="33" customFormat="1">
      <c r="A28" s="209">
        <v>30209</v>
      </c>
      <c r="B28" s="211"/>
      <c r="C28" s="102" t="s">
        <v>255</v>
      </c>
      <c r="D28" s="41"/>
      <c r="E28" s="42"/>
      <c r="F28" s="42"/>
    </row>
    <row r="29" spans="1:6" s="33" customFormat="1">
      <c r="A29" s="209">
        <v>30211</v>
      </c>
      <c r="B29" s="211"/>
      <c r="C29" s="102" t="s">
        <v>256</v>
      </c>
      <c r="D29" s="41"/>
      <c r="E29" s="42"/>
      <c r="F29" s="42"/>
    </row>
    <row r="30" spans="1:6" s="33" customFormat="1">
      <c r="A30" s="209">
        <v>30212</v>
      </c>
      <c r="B30" s="211"/>
      <c r="C30" s="102" t="s">
        <v>257</v>
      </c>
      <c r="D30" s="41"/>
      <c r="E30" s="42"/>
      <c r="F30" s="42"/>
    </row>
    <row r="31" spans="1:6" s="33" customFormat="1">
      <c r="A31" s="209">
        <v>30213</v>
      </c>
      <c r="B31" s="211"/>
      <c r="C31" s="102" t="s">
        <v>258</v>
      </c>
      <c r="D31" s="41"/>
      <c r="E31" s="42"/>
      <c r="F31" s="42"/>
    </row>
    <row r="32" spans="1:6" s="33" customFormat="1">
      <c r="A32" s="209">
        <v>30214</v>
      </c>
      <c r="B32" s="211"/>
      <c r="C32" s="102" t="s">
        <v>259</v>
      </c>
      <c r="D32" s="41"/>
      <c r="E32" s="42"/>
      <c r="F32" s="42"/>
    </row>
    <row r="33" spans="1:6" s="33" customFormat="1">
      <c r="A33" s="209">
        <v>30215</v>
      </c>
      <c r="B33" s="211"/>
      <c r="C33" s="102" t="s">
        <v>260</v>
      </c>
      <c r="D33" s="41"/>
      <c r="E33" s="42"/>
      <c r="F33" s="42"/>
    </row>
    <row r="34" spans="1:6" s="33" customFormat="1">
      <c r="A34" s="209">
        <v>30216</v>
      </c>
      <c r="B34" s="211"/>
      <c r="C34" s="102" t="s">
        <v>261</v>
      </c>
      <c r="D34" s="41"/>
      <c r="E34" s="42"/>
      <c r="F34" s="42"/>
    </row>
    <row r="35" spans="1:6" s="33" customFormat="1">
      <c r="A35" s="209">
        <v>30217</v>
      </c>
      <c r="B35" s="211"/>
      <c r="C35" s="102" t="s">
        <v>262</v>
      </c>
      <c r="D35" s="41"/>
      <c r="E35" s="42"/>
      <c r="F35" s="42"/>
    </row>
    <row r="36" spans="1:6" s="33" customFormat="1">
      <c r="A36" s="209">
        <v>30218</v>
      </c>
      <c r="B36" s="211"/>
      <c r="C36" s="102" t="s">
        <v>263</v>
      </c>
      <c r="D36" s="41"/>
      <c r="E36" s="42"/>
      <c r="F36" s="42"/>
    </row>
    <row r="37" spans="1:6" s="33" customFormat="1">
      <c r="A37" s="209">
        <v>30224</v>
      </c>
      <c r="B37" s="211"/>
      <c r="C37" s="102" t="s">
        <v>264</v>
      </c>
      <c r="D37" s="41"/>
      <c r="E37" s="42"/>
      <c r="F37" s="42"/>
    </row>
    <row r="38" spans="1:6" s="33" customFormat="1">
      <c r="A38" s="209">
        <v>30225</v>
      </c>
      <c r="B38" s="211"/>
      <c r="C38" s="102" t="s">
        <v>265</v>
      </c>
      <c r="D38" s="41"/>
      <c r="E38" s="42"/>
      <c r="F38" s="42"/>
    </row>
    <row r="39" spans="1:6" s="33" customFormat="1">
      <c r="A39" s="209">
        <v>30226</v>
      </c>
      <c r="B39" s="211"/>
      <c r="C39" s="33" t="s">
        <v>274</v>
      </c>
      <c r="D39" s="41"/>
      <c r="E39" s="42"/>
      <c r="F39" s="42"/>
    </row>
    <row r="40" spans="1:6" s="33" customFormat="1">
      <c r="A40" s="209">
        <v>30227</v>
      </c>
      <c r="B40" s="211"/>
      <c r="C40" s="102" t="s">
        <v>266</v>
      </c>
      <c r="D40" s="41"/>
      <c r="E40" s="42"/>
      <c r="F40" s="42"/>
    </row>
    <row r="41" spans="1:6" s="33" customFormat="1">
      <c r="A41" s="209">
        <v>30228</v>
      </c>
      <c r="B41" s="211"/>
      <c r="C41" s="102" t="s">
        <v>267</v>
      </c>
      <c r="D41" s="41"/>
      <c r="E41" s="42"/>
      <c r="F41" s="42"/>
    </row>
    <row r="42" spans="1:6" s="33" customFormat="1">
      <c r="A42" s="200">
        <v>30229</v>
      </c>
      <c r="B42" s="200"/>
      <c r="C42" s="102" t="s">
        <v>268</v>
      </c>
      <c r="D42" s="41"/>
      <c r="E42" s="42"/>
      <c r="F42" s="42"/>
    </row>
    <row r="43" spans="1:6" s="33" customFormat="1">
      <c r="A43" s="200">
        <v>30231</v>
      </c>
      <c r="B43" s="200"/>
      <c r="C43" s="102" t="s">
        <v>269</v>
      </c>
      <c r="D43" s="41"/>
      <c r="E43" s="42"/>
      <c r="F43" s="42"/>
    </row>
    <row r="44" spans="1:6" s="33" customFormat="1">
      <c r="A44" s="200">
        <v>30239</v>
      </c>
      <c r="B44" s="200"/>
      <c r="C44" s="102" t="s">
        <v>270</v>
      </c>
      <c r="D44" s="41"/>
      <c r="E44" s="42"/>
      <c r="F44" s="42"/>
    </row>
    <row r="45" spans="1:6" s="33" customFormat="1">
      <c r="A45" s="200">
        <v>30240</v>
      </c>
      <c r="B45" s="200"/>
      <c r="C45" s="102" t="s">
        <v>271</v>
      </c>
      <c r="D45" s="41"/>
      <c r="E45" s="42"/>
      <c r="F45" s="42"/>
    </row>
    <row r="46" spans="1:6" s="33" customFormat="1">
      <c r="A46" s="200">
        <v>30299</v>
      </c>
      <c r="B46" s="200"/>
      <c r="C46" s="102" t="s">
        <v>272</v>
      </c>
      <c r="D46" s="41"/>
      <c r="E46" s="42"/>
      <c r="F46" s="42">
        <v>30.524999999999999</v>
      </c>
    </row>
    <row r="47" spans="1:6" s="33" customFormat="1">
      <c r="A47" s="200">
        <v>303</v>
      </c>
      <c r="B47" s="200"/>
      <c r="C47" s="102" t="s">
        <v>273</v>
      </c>
      <c r="D47" s="41"/>
      <c r="E47" s="42">
        <v>132.04900000000001</v>
      </c>
      <c r="F47" s="42"/>
    </row>
    <row r="48" spans="1:6" s="33" customFormat="1">
      <c r="A48" s="200">
        <v>30301</v>
      </c>
      <c r="B48" s="200"/>
      <c r="C48" s="102" t="s">
        <v>275</v>
      </c>
      <c r="D48" s="41"/>
      <c r="E48" s="264"/>
      <c r="F48" s="42"/>
    </row>
    <row r="49" spans="1:6" s="33" customFormat="1">
      <c r="A49" s="200">
        <v>30302</v>
      </c>
      <c r="B49" s="200"/>
      <c r="C49" s="102" t="s">
        <v>276</v>
      </c>
      <c r="D49" s="41"/>
      <c r="E49" s="42">
        <v>111.79559999999999</v>
      </c>
      <c r="F49" s="42"/>
    </row>
    <row r="50" spans="1:6" s="33" customFormat="1">
      <c r="A50" s="200">
        <v>30303</v>
      </c>
      <c r="B50" s="200"/>
      <c r="C50" s="102" t="s">
        <v>277</v>
      </c>
      <c r="D50" s="41"/>
      <c r="E50" s="42"/>
      <c r="F50" s="42"/>
    </row>
    <row r="51" spans="1:6" s="33" customFormat="1">
      <c r="A51" s="200">
        <v>30304</v>
      </c>
      <c r="B51" s="200"/>
      <c r="C51" s="102" t="s">
        <v>278</v>
      </c>
      <c r="D51" s="41"/>
      <c r="E51" s="42">
        <v>14.73</v>
      </c>
      <c r="F51" s="42"/>
    </row>
    <row r="52" spans="1:6" s="33" customFormat="1">
      <c r="A52" s="200">
        <v>30305</v>
      </c>
      <c r="B52" s="200"/>
      <c r="C52" s="102" t="s">
        <v>279</v>
      </c>
      <c r="D52" s="41"/>
      <c r="E52" s="42"/>
      <c r="F52" s="42"/>
    </row>
    <row r="53" spans="1:6" s="33" customFormat="1">
      <c r="A53" s="200">
        <v>30306</v>
      </c>
      <c r="B53" s="200"/>
      <c r="C53" s="102" t="s">
        <v>280</v>
      </c>
      <c r="D53" s="41"/>
      <c r="E53" s="42"/>
      <c r="F53" s="42"/>
    </row>
    <row r="54" spans="1:6" s="33" customFormat="1">
      <c r="A54" s="200">
        <v>30307</v>
      </c>
      <c r="B54" s="200"/>
      <c r="C54" s="102" t="s">
        <v>281</v>
      </c>
      <c r="D54" s="41"/>
      <c r="E54" s="42">
        <v>1.7629999999999999</v>
      </c>
      <c r="F54" s="42"/>
    </row>
    <row r="55" spans="1:6" s="33" customFormat="1">
      <c r="A55" s="200">
        <v>30308</v>
      </c>
      <c r="B55" s="200"/>
      <c r="C55" s="102" t="s">
        <v>282</v>
      </c>
      <c r="D55" s="41"/>
      <c r="E55" s="42">
        <v>0.24</v>
      </c>
      <c r="F55" s="42"/>
    </row>
    <row r="56" spans="1:6" s="33" customFormat="1">
      <c r="A56" s="200">
        <v>30309</v>
      </c>
      <c r="B56" s="200"/>
      <c r="C56" s="102" t="s">
        <v>283</v>
      </c>
      <c r="D56" s="41"/>
      <c r="E56" s="42"/>
      <c r="F56" s="42"/>
    </row>
    <row r="57" spans="1:6" s="33" customFormat="1">
      <c r="A57" s="200">
        <v>30310</v>
      </c>
      <c r="B57" s="200"/>
      <c r="C57" s="102" t="s">
        <v>284</v>
      </c>
      <c r="D57" s="41"/>
      <c r="E57" s="42"/>
      <c r="F57" s="42"/>
    </row>
    <row r="58" spans="1:6" s="33" customFormat="1">
      <c r="A58" s="200">
        <v>30311</v>
      </c>
      <c r="B58" s="200"/>
      <c r="C58" s="102" t="s">
        <v>285</v>
      </c>
      <c r="D58" s="41"/>
      <c r="E58" s="42">
        <v>3.52</v>
      </c>
      <c r="F58" s="42"/>
    </row>
    <row r="59" spans="1:6" s="33" customFormat="1">
      <c r="A59" s="200">
        <v>30312</v>
      </c>
      <c r="B59" s="200"/>
      <c r="C59" s="102" t="s">
        <v>286</v>
      </c>
      <c r="D59" s="41"/>
      <c r="E59" s="42"/>
      <c r="F59" s="42"/>
    </row>
    <row r="60" spans="1:6" s="33" customFormat="1">
      <c r="A60" s="200">
        <v>30313</v>
      </c>
      <c r="B60" s="200"/>
      <c r="C60" s="102" t="s">
        <v>287</v>
      </c>
      <c r="D60" s="41"/>
      <c r="E60" s="42"/>
      <c r="F60" s="42"/>
    </row>
    <row r="61" spans="1:6" s="33" customFormat="1">
      <c r="A61" s="200">
        <v>30399</v>
      </c>
      <c r="B61" s="200"/>
      <c r="C61" s="102" t="s">
        <v>288</v>
      </c>
      <c r="D61" s="41"/>
      <c r="E61" s="42"/>
      <c r="F61" s="42"/>
    </row>
    <row r="62" spans="1:6" s="33" customFormat="1">
      <c r="A62" s="200">
        <v>304</v>
      </c>
      <c r="B62" s="200"/>
      <c r="C62" s="102" t="s">
        <v>289</v>
      </c>
      <c r="D62" s="41"/>
      <c r="E62" s="42"/>
      <c r="F62" s="42"/>
    </row>
    <row r="63" spans="1:6" s="33" customFormat="1">
      <c r="A63" s="200">
        <v>30401</v>
      </c>
      <c r="B63" s="200"/>
      <c r="C63" s="102" t="s">
        <v>290</v>
      </c>
      <c r="D63" s="41"/>
      <c r="E63" s="42"/>
      <c r="F63" s="42"/>
    </row>
    <row r="64" spans="1:6" s="33" customFormat="1">
      <c r="A64" s="200">
        <v>30402</v>
      </c>
      <c r="B64" s="200"/>
      <c r="C64" s="102" t="s">
        <v>291</v>
      </c>
      <c r="D64" s="41"/>
      <c r="E64" s="42"/>
      <c r="F64" s="42"/>
    </row>
    <row r="65" spans="1:6" s="33" customFormat="1">
      <c r="A65" s="200">
        <v>30403</v>
      </c>
      <c r="B65" s="200"/>
      <c r="C65" s="102" t="s">
        <v>292</v>
      </c>
      <c r="D65" s="41"/>
      <c r="E65" s="42"/>
      <c r="F65" s="42"/>
    </row>
    <row r="66" spans="1:6" s="33" customFormat="1">
      <c r="A66" s="200">
        <v>30499</v>
      </c>
      <c r="B66" s="200"/>
      <c r="C66" s="102" t="s">
        <v>293</v>
      </c>
      <c r="D66" s="41"/>
      <c r="E66" s="42"/>
      <c r="F66" s="42"/>
    </row>
    <row r="67" spans="1:6" s="33" customFormat="1">
      <c r="A67" s="200">
        <v>306</v>
      </c>
      <c r="B67" s="200"/>
      <c r="C67" s="102" t="s">
        <v>294</v>
      </c>
      <c r="D67" s="41"/>
      <c r="E67" s="42"/>
      <c r="F67" s="42"/>
    </row>
    <row r="68" spans="1:6" s="33" customFormat="1">
      <c r="A68" s="200">
        <v>30601</v>
      </c>
      <c r="B68" s="200"/>
      <c r="C68" s="102" t="s">
        <v>295</v>
      </c>
      <c r="D68" s="41"/>
      <c r="E68" s="42"/>
      <c r="F68" s="42"/>
    </row>
    <row r="69" spans="1:6" s="33" customFormat="1">
      <c r="A69" s="200">
        <v>30602</v>
      </c>
      <c r="B69" s="200"/>
      <c r="C69" s="102" t="s">
        <v>296</v>
      </c>
      <c r="D69" s="41"/>
      <c r="E69" s="42"/>
      <c r="F69" s="42"/>
    </row>
    <row r="70" spans="1:6" s="33" customFormat="1">
      <c r="A70" s="200">
        <v>307</v>
      </c>
      <c r="B70" s="200"/>
      <c r="C70" s="102" t="s">
        <v>297</v>
      </c>
      <c r="D70" s="41"/>
      <c r="E70" s="42"/>
      <c r="F70" s="42"/>
    </row>
    <row r="71" spans="1:6" s="33" customFormat="1">
      <c r="A71" s="200">
        <v>30701</v>
      </c>
      <c r="B71" s="200"/>
      <c r="C71" s="102" t="s">
        <v>298</v>
      </c>
      <c r="D71" s="41"/>
      <c r="E71" s="42"/>
      <c r="F71" s="42"/>
    </row>
    <row r="72" spans="1:6" s="33" customFormat="1">
      <c r="A72" s="200">
        <v>30702</v>
      </c>
      <c r="B72" s="200"/>
      <c r="C72" s="102" t="s">
        <v>299</v>
      </c>
      <c r="D72" s="41"/>
      <c r="E72" s="42"/>
      <c r="F72" s="42"/>
    </row>
    <row r="73" spans="1:6" s="33" customFormat="1">
      <c r="A73" s="200">
        <v>30703</v>
      </c>
      <c r="B73" s="200"/>
      <c r="C73" s="102" t="s">
        <v>300</v>
      </c>
      <c r="D73" s="41"/>
      <c r="E73" s="42"/>
      <c r="F73" s="42"/>
    </row>
    <row r="74" spans="1:6" s="33" customFormat="1">
      <c r="A74" s="200">
        <v>30704</v>
      </c>
      <c r="B74" s="200"/>
      <c r="C74" s="102" t="s">
        <v>301</v>
      </c>
      <c r="D74" s="41"/>
      <c r="E74" s="42"/>
      <c r="F74" s="42"/>
    </row>
    <row r="75" spans="1:6" s="33" customFormat="1">
      <c r="A75" s="200">
        <v>30705</v>
      </c>
      <c r="B75" s="200"/>
      <c r="C75" s="102" t="s">
        <v>302</v>
      </c>
      <c r="D75" s="41"/>
      <c r="E75" s="42"/>
      <c r="F75" s="42"/>
    </row>
    <row r="76" spans="1:6" s="33" customFormat="1">
      <c r="A76" s="200">
        <v>30706</v>
      </c>
      <c r="B76" s="200"/>
      <c r="C76" s="102" t="s">
        <v>303</v>
      </c>
      <c r="D76" s="41"/>
      <c r="E76" s="42"/>
      <c r="F76" s="42"/>
    </row>
    <row r="77" spans="1:6" s="33" customFormat="1">
      <c r="A77" s="200">
        <v>309</v>
      </c>
      <c r="B77" s="200"/>
      <c r="C77" s="102" t="s">
        <v>304</v>
      </c>
      <c r="D77" s="41"/>
      <c r="E77" s="42"/>
      <c r="F77" s="42"/>
    </row>
    <row r="78" spans="1:6" s="33" customFormat="1">
      <c r="A78" s="200">
        <v>30901</v>
      </c>
      <c r="B78" s="200"/>
      <c r="C78" s="102" t="s">
        <v>305</v>
      </c>
      <c r="D78" s="41"/>
      <c r="E78" s="42"/>
      <c r="F78" s="42"/>
    </row>
    <row r="79" spans="1:6" s="33" customFormat="1">
      <c r="A79" s="200">
        <v>30902</v>
      </c>
      <c r="B79" s="200"/>
      <c r="C79" s="102" t="s">
        <v>306</v>
      </c>
      <c r="D79" s="41"/>
      <c r="E79" s="42"/>
      <c r="F79" s="42"/>
    </row>
    <row r="80" spans="1:6" s="33" customFormat="1">
      <c r="A80" s="200">
        <v>30903</v>
      </c>
      <c r="B80" s="200"/>
      <c r="C80" s="102" t="s">
        <v>307</v>
      </c>
      <c r="D80" s="41"/>
      <c r="E80" s="42"/>
      <c r="F80" s="42"/>
    </row>
    <row r="81" spans="1:6" s="33" customFormat="1">
      <c r="A81" s="200">
        <v>30905</v>
      </c>
      <c r="B81" s="200"/>
      <c r="C81" s="102" t="s">
        <v>308</v>
      </c>
      <c r="D81" s="41"/>
      <c r="E81" s="42"/>
      <c r="F81" s="42"/>
    </row>
    <row r="82" spans="1:6" s="33" customFormat="1">
      <c r="A82" s="200">
        <v>30906</v>
      </c>
      <c r="B82" s="200"/>
      <c r="C82" s="102" t="s">
        <v>309</v>
      </c>
      <c r="D82" s="41"/>
      <c r="E82" s="42"/>
      <c r="F82" s="42"/>
    </row>
    <row r="83" spans="1:6" s="33" customFormat="1">
      <c r="A83" s="200">
        <v>30907</v>
      </c>
      <c r="B83" s="200"/>
      <c r="C83" s="102" t="s">
        <v>310</v>
      </c>
      <c r="D83" s="41"/>
      <c r="E83" s="42"/>
      <c r="F83" s="42"/>
    </row>
    <row r="84" spans="1:6" s="33" customFormat="1">
      <c r="A84" s="200">
        <v>30908</v>
      </c>
      <c r="B84" s="200"/>
      <c r="C84" s="102" t="s">
        <v>311</v>
      </c>
      <c r="D84" s="41"/>
      <c r="E84" s="42"/>
      <c r="F84" s="42"/>
    </row>
    <row r="85" spans="1:6" s="33" customFormat="1">
      <c r="A85" s="200">
        <v>30913</v>
      </c>
      <c r="B85" s="200"/>
      <c r="C85" s="102" t="s">
        <v>312</v>
      </c>
      <c r="D85" s="41"/>
      <c r="E85" s="42"/>
      <c r="F85" s="42"/>
    </row>
    <row r="86" spans="1:6" s="33" customFormat="1">
      <c r="A86" s="200">
        <v>30919</v>
      </c>
      <c r="B86" s="200"/>
      <c r="C86" s="102" t="s">
        <v>313</v>
      </c>
      <c r="D86" s="41"/>
      <c r="E86" s="42"/>
      <c r="F86" s="42"/>
    </row>
    <row r="87" spans="1:6" s="33" customFormat="1">
      <c r="A87" s="200">
        <v>30999</v>
      </c>
      <c r="B87" s="200"/>
      <c r="C87" s="102" t="s">
        <v>314</v>
      </c>
      <c r="D87" s="41"/>
      <c r="E87" s="42"/>
      <c r="F87" s="42"/>
    </row>
    <row r="88" spans="1:6" s="33" customFormat="1">
      <c r="A88" s="200">
        <v>310</v>
      </c>
      <c r="B88" s="200"/>
      <c r="C88" s="102" t="s">
        <v>315</v>
      </c>
      <c r="D88" s="41"/>
      <c r="E88" s="42"/>
      <c r="F88" s="42"/>
    </row>
    <row r="89" spans="1:6" s="33" customFormat="1">
      <c r="A89" s="200">
        <v>31001</v>
      </c>
      <c r="B89" s="200"/>
      <c r="C89" s="102" t="s">
        <v>316</v>
      </c>
      <c r="D89" s="41"/>
      <c r="E89" s="42"/>
      <c r="F89" s="42"/>
    </row>
    <row r="90" spans="1:6" s="33" customFormat="1">
      <c r="A90" s="200">
        <v>31002</v>
      </c>
      <c r="B90" s="200"/>
      <c r="C90" s="102" t="s">
        <v>306</v>
      </c>
      <c r="D90" s="41"/>
      <c r="E90" s="42"/>
      <c r="F90" s="42"/>
    </row>
    <row r="91" spans="1:6" s="33" customFormat="1">
      <c r="A91" s="200">
        <v>31003</v>
      </c>
      <c r="B91" s="200"/>
      <c r="C91" s="102" t="s">
        <v>307</v>
      </c>
      <c r="D91" s="41"/>
      <c r="E91" s="42"/>
      <c r="F91" s="42"/>
    </row>
    <row r="92" spans="1:6" s="33" customFormat="1">
      <c r="A92" s="200">
        <v>31005</v>
      </c>
      <c r="B92" s="200"/>
      <c r="C92" s="102" t="s">
        <v>308</v>
      </c>
      <c r="D92" s="41"/>
      <c r="E92" s="42"/>
      <c r="F92" s="42"/>
    </row>
    <row r="93" spans="1:6" s="33" customFormat="1">
      <c r="A93" s="200">
        <v>31006</v>
      </c>
      <c r="B93" s="200"/>
      <c r="C93" s="102" t="s">
        <v>309</v>
      </c>
      <c r="D93" s="41"/>
      <c r="E93" s="42"/>
      <c r="F93" s="42"/>
    </row>
    <row r="94" spans="1:6" s="33" customFormat="1">
      <c r="A94" s="200">
        <v>31007</v>
      </c>
      <c r="B94" s="200"/>
      <c r="C94" s="102" t="s">
        <v>310</v>
      </c>
      <c r="D94" s="41"/>
      <c r="E94" s="42"/>
      <c r="F94" s="42"/>
    </row>
    <row r="95" spans="1:6" s="33" customFormat="1">
      <c r="A95" s="200">
        <v>31008</v>
      </c>
      <c r="B95" s="200"/>
      <c r="C95" s="102" t="s">
        <v>311</v>
      </c>
      <c r="D95" s="41"/>
      <c r="E95" s="42"/>
      <c r="F95" s="42"/>
    </row>
    <row r="96" spans="1:6" s="33" customFormat="1">
      <c r="A96" s="200">
        <v>31009</v>
      </c>
      <c r="B96" s="200"/>
      <c r="C96" s="102" t="s">
        <v>317</v>
      </c>
      <c r="D96" s="41"/>
      <c r="E96" s="42"/>
      <c r="F96" s="42"/>
    </row>
    <row r="97" spans="1:6" s="33" customFormat="1">
      <c r="A97" s="200">
        <v>31010</v>
      </c>
      <c r="B97" s="200"/>
      <c r="C97" s="102" t="s">
        <v>318</v>
      </c>
      <c r="D97" s="41"/>
      <c r="E97" s="42"/>
      <c r="F97" s="42"/>
    </row>
    <row r="98" spans="1:6" s="33" customFormat="1">
      <c r="A98" s="200">
        <v>31011</v>
      </c>
      <c r="B98" s="200"/>
      <c r="C98" s="102" t="s">
        <v>319</v>
      </c>
      <c r="D98" s="41"/>
      <c r="E98" s="42"/>
      <c r="F98" s="42"/>
    </row>
    <row r="99" spans="1:6" s="33" customFormat="1">
      <c r="A99" s="200">
        <v>31012</v>
      </c>
      <c r="B99" s="200"/>
      <c r="C99" s="102" t="s">
        <v>320</v>
      </c>
      <c r="D99" s="41"/>
      <c r="E99" s="42"/>
      <c r="F99" s="42"/>
    </row>
    <row r="100" spans="1:6" s="33" customFormat="1">
      <c r="A100" s="200">
        <v>31013</v>
      </c>
      <c r="B100" s="200"/>
      <c r="C100" s="102" t="s">
        <v>312</v>
      </c>
      <c r="D100" s="41"/>
      <c r="E100" s="42"/>
      <c r="F100" s="42"/>
    </row>
    <row r="101" spans="1:6" s="33" customFormat="1">
      <c r="A101" s="200">
        <v>31019</v>
      </c>
      <c r="B101" s="200"/>
      <c r="C101" s="102" t="s">
        <v>313</v>
      </c>
      <c r="D101" s="41"/>
      <c r="E101" s="42"/>
      <c r="F101" s="42"/>
    </row>
    <row r="102" spans="1:6" s="33" customFormat="1">
      <c r="A102" s="200">
        <v>31099</v>
      </c>
      <c r="B102" s="200"/>
      <c r="C102" s="102" t="s">
        <v>321</v>
      </c>
      <c r="D102" s="41"/>
      <c r="E102" s="42"/>
      <c r="F102" s="42"/>
    </row>
    <row r="103" spans="1:6" s="33" customFormat="1">
      <c r="A103" s="200">
        <v>311</v>
      </c>
      <c r="B103" s="200"/>
      <c r="C103" s="102" t="s">
        <v>322</v>
      </c>
      <c r="D103" s="41"/>
      <c r="E103" s="42"/>
      <c r="F103" s="42"/>
    </row>
    <row r="104" spans="1:6" s="33" customFormat="1">
      <c r="A104" s="200">
        <v>31101</v>
      </c>
      <c r="B104" s="200"/>
      <c r="C104" s="102" t="s">
        <v>323</v>
      </c>
      <c r="D104" s="41"/>
      <c r="E104" s="42"/>
      <c r="F104" s="42"/>
    </row>
    <row r="105" spans="1:6" s="33" customFormat="1">
      <c r="A105" s="200">
        <v>31105</v>
      </c>
      <c r="B105" s="200"/>
      <c r="C105" s="102" t="s">
        <v>324</v>
      </c>
      <c r="D105" s="41"/>
      <c r="E105" s="42"/>
      <c r="F105" s="42"/>
    </row>
    <row r="106" spans="1:6" s="33" customFormat="1">
      <c r="A106" s="200">
        <v>31199</v>
      </c>
      <c r="B106" s="200"/>
      <c r="C106" s="102" t="s">
        <v>325</v>
      </c>
      <c r="D106" s="41"/>
      <c r="E106" s="42"/>
      <c r="F106" s="42"/>
    </row>
    <row r="107" spans="1:6" s="33" customFormat="1">
      <c r="A107" s="200">
        <v>399</v>
      </c>
      <c r="B107" s="200"/>
      <c r="C107" s="102" t="s">
        <v>326</v>
      </c>
      <c r="D107" s="41"/>
      <c r="E107" s="42"/>
      <c r="F107" s="42"/>
    </row>
    <row r="108" spans="1:6" s="33" customFormat="1">
      <c r="A108" s="200">
        <v>39900</v>
      </c>
      <c r="B108" s="200"/>
      <c r="C108" s="102" t="s">
        <v>326</v>
      </c>
      <c r="D108" s="41"/>
      <c r="E108" s="42"/>
      <c r="F108" s="42"/>
    </row>
    <row r="109" spans="1:6" ht="32.25" customHeight="1">
      <c r="A109" s="215" t="s">
        <v>125</v>
      </c>
      <c r="B109" s="215"/>
      <c r="C109" s="215"/>
      <c r="D109" s="215"/>
      <c r="E109" s="215"/>
      <c r="F109" s="215"/>
    </row>
    <row r="110" spans="1:6">
      <c r="A110" s="34"/>
    </row>
    <row r="111" spans="1:6">
      <c r="A111" s="34"/>
    </row>
    <row r="112" spans="1:6">
      <c r="A112" s="34"/>
    </row>
    <row r="113" spans="1:1">
      <c r="A113" s="34"/>
    </row>
  </sheetData>
  <mergeCells count="109">
    <mergeCell ref="A107:B107"/>
    <mergeCell ref="A108:B108"/>
    <mergeCell ref="A101:B101"/>
    <mergeCell ref="A102:B102"/>
    <mergeCell ref="A103:B103"/>
    <mergeCell ref="A104:B104"/>
    <mergeCell ref="A97:B97"/>
    <mergeCell ref="A98:B98"/>
    <mergeCell ref="A99:B99"/>
    <mergeCell ref="A100:B100"/>
    <mergeCell ref="A93:B93"/>
    <mergeCell ref="A94:B94"/>
    <mergeCell ref="A95:B95"/>
    <mergeCell ref="A96:B96"/>
    <mergeCell ref="A106:B106"/>
    <mergeCell ref="A105:B105"/>
    <mergeCell ref="A89:B89"/>
    <mergeCell ref="A90:B90"/>
    <mergeCell ref="A91:B91"/>
    <mergeCell ref="A92:B92"/>
    <mergeCell ref="A83:B83"/>
    <mergeCell ref="A84:B84"/>
    <mergeCell ref="A85:B85"/>
    <mergeCell ref="A56:B56"/>
    <mergeCell ref="A57:B57"/>
    <mergeCell ref="A58:B58"/>
    <mergeCell ref="A86:B86"/>
    <mergeCell ref="A87:B87"/>
    <mergeCell ref="A88:B88"/>
    <mergeCell ref="A59:B59"/>
    <mergeCell ref="A60:B60"/>
    <mergeCell ref="A61:B61"/>
    <mergeCell ref="A62:B62"/>
    <mergeCell ref="A72:B72"/>
    <mergeCell ref="A73:B73"/>
    <mergeCell ref="A75:B75"/>
    <mergeCell ref="A74:B74"/>
    <mergeCell ref="A82:B82"/>
    <mergeCell ref="A79:B79"/>
    <mergeCell ref="A80:B80"/>
    <mergeCell ref="A81:B81"/>
    <mergeCell ref="A49:B49"/>
    <mergeCell ref="A76:B76"/>
    <mergeCell ref="A77:B77"/>
    <mergeCell ref="A78:B78"/>
    <mergeCell ref="A66:B66"/>
    <mergeCell ref="A68:B68"/>
    <mergeCell ref="A67:B67"/>
    <mergeCell ref="A69:B69"/>
    <mergeCell ref="A70:B70"/>
    <mergeCell ref="A63:B63"/>
    <mergeCell ref="A64:B64"/>
    <mergeCell ref="A65:B65"/>
    <mergeCell ref="A71:B71"/>
    <mergeCell ref="A50:B50"/>
    <mergeCell ref="A51:B51"/>
    <mergeCell ref="A52:B52"/>
    <mergeCell ref="A53:B53"/>
    <mergeCell ref="A54:B54"/>
    <mergeCell ref="A55:B55"/>
    <mergeCell ref="A27:B27"/>
    <mergeCell ref="A28:B28"/>
    <mergeCell ref="A29:B29"/>
    <mergeCell ref="A30:B30"/>
    <mergeCell ref="A39:B39"/>
    <mergeCell ref="A40:B40"/>
    <mergeCell ref="A41:B41"/>
    <mergeCell ref="A42:B42"/>
    <mergeCell ref="A35:B35"/>
    <mergeCell ref="A36:B36"/>
    <mergeCell ref="A37:B37"/>
    <mergeCell ref="A38:B38"/>
    <mergeCell ref="A1:F1"/>
    <mergeCell ref="A4:C4"/>
    <mergeCell ref="D4:D7"/>
    <mergeCell ref="E4:E7"/>
    <mergeCell ref="F4:F7"/>
    <mergeCell ref="A5:B7"/>
    <mergeCell ref="C5:C7"/>
    <mergeCell ref="A15:B15"/>
    <mergeCell ref="A16:B16"/>
    <mergeCell ref="A11:B11"/>
    <mergeCell ref="A12:B12"/>
    <mergeCell ref="A13:B13"/>
    <mergeCell ref="A14:B14"/>
    <mergeCell ref="A109:F109"/>
    <mergeCell ref="A8:C8"/>
    <mergeCell ref="A9:C9"/>
    <mergeCell ref="A10:B10"/>
    <mergeCell ref="A43:B43"/>
    <mergeCell ref="A44:B44"/>
    <mergeCell ref="A45:B45"/>
    <mergeCell ref="A46:B46"/>
    <mergeCell ref="A47:B47"/>
    <mergeCell ref="A48:B48"/>
    <mergeCell ref="A17:B17"/>
    <mergeCell ref="A18:B18"/>
    <mergeCell ref="A23:B23"/>
    <mergeCell ref="A24:B24"/>
    <mergeCell ref="A25:B25"/>
    <mergeCell ref="A26:B26"/>
    <mergeCell ref="A19:B19"/>
    <mergeCell ref="A20:B20"/>
    <mergeCell ref="A21:B21"/>
    <mergeCell ref="A22:B22"/>
    <mergeCell ref="A31:B31"/>
    <mergeCell ref="A32:B32"/>
    <mergeCell ref="A33:B33"/>
    <mergeCell ref="A34:B34"/>
  </mergeCells>
  <phoneticPr fontId="26"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L9"/>
  <sheetViews>
    <sheetView tabSelected="1" workbookViewId="0">
      <selection activeCell="D15" sqref="D15"/>
    </sheetView>
  </sheetViews>
  <sheetFormatPr defaultColWidth="9" defaultRowHeight="15.6"/>
  <cols>
    <col min="1" max="12" width="10.09765625" style="131" customWidth="1"/>
    <col min="13" max="16384" width="9" style="131"/>
  </cols>
  <sheetData>
    <row r="1" spans="1:12" s="120" customFormat="1" ht="30" customHeight="1">
      <c r="A1" s="233" t="s">
        <v>353</v>
      </c>
      <c r="B1" s="233"/>
      <c r="C1" s="233"/>
      <c r="D1" s="233"/>
      <c r="E1" s="233"/>
      <c r="F1" s="233"/>
      <c r="G1" s="233"/>
      <c r="H1" s="233"/>
      <c r="I1" s="233"/>
      <c r="J1" s="233"/>
      <c r="K1" s="233"/>
      <c r="L1" s="233"/>
    </row>
    <row r="2" spans="1:12" s="121" customFormat="1" ht="11.1" customHeight="1">
      <c r="L2" s="122" t="s">
        <v>354</v>
      </c>
    </row>
    <row r="3" spans="1:12" s="121" customFormat="1" ht="15" customHeight="1" thickBot="1">
      <c r="A3" s="123" t="s">
        <v>367</v>
      </c>
      <c r="B3" s="124"/>
      <c r="C3" s="124"/>
      <c r="D3" s="124"/>
      <c r="E3" s="124"/>
      <c r="F3" s="124"/>
      <c r="G3" s="124"/>
      <c r="H3" s="124"/>
      <c r="I3" s="124"/>
      <c r="J3" s="124"/>
      <c r="K3" s="125"/>
      <c r="L3" s="122" t="s">
        <v>355</v>
      </c>
    </row>
    <row r="4" spans="1:12" s="126" customFormat="1" ht="27.9" customHeight="1">
      <c r="A4" s="234" t="s">
        <v>356</v>
      </c>
      <c r="B4" s="235"/>
      <c r="C4" s="235"/>
      <c r="D4" s="235"/>
      <c r="E4" s="235"/>
      <c r="F4" s="236"/>
      <c r="G4" s="237" t="s">
        <v>357</v>
      </c>
      <c r="H4" s="235"/>
      <c r="I4" s="235"/>
      <c r="J4" s="235"/>
      <c r="K4" s="235"/>
      <c r="L4" s="238"/>
    </row>
    <row r="5" spans="1:12" s="126" customFormat="1" ht="30" customHeight="1">
      <c r="A5" s="239" t="s">
        <v>358</v>
      </c>
      <c r="B5" s="241" t="s">
        <v>359</v>
      </c>
      <c r="C5" s="243" t="s">
        <v>360</v>
      </c>
      <c r="D5" s="244"/>
      <c r="E5" s="245"/>
      <c r="F5" s="246" t="s">
        <v>361</v>
      </c>
      <c r="G5" s="247" t="s">
        <v>358</v>
      </c>
      <c r="H5" s="241" t="s">
        <v>359</v>
      </c>
      <c r="I5" s="243" t="s">
        <v>360</v>
      </c>
      <c r="J5" s="244"/>
      <c r="K5" s="245"/>
      <c r="L5" s="230" t="s">
        <v>361</v>
      </c>
    </row>
    <row r="6" spans="1:12" s="126" customFormat="1" ht="30" customHeight="1">
      <c r="A6" s="240"/>
      <c r="B6" s="242"/>
      <c r="C6" s="127" t="s">
        <v>362</v>
      </c>
      <c r="D6" s="127" t="s">
        <v>363</v>
      </c>
      <c r="E6" s="127" t="s">
        <v>364</v>
      </c>
      <c r="F6" s="246"/>
      <c r="G6" s="248"/>
      <c r="H6" s="242"/>
      <c r="I6" s="127" t="s">
        <v>362</v>
      </c>
      <c r="J6" s="127" t="s">
        <v>363</v>
      </c>
      <c r="K6" s="127" t="s">
        <v>364</v>
      </c>
      <c r="L6" s="231"/>
    </row>
    <row r="7" spans="1:12" s="126" customFormat="1" ht="27.9" customHeight="1">
      <c r="A7" s="128">
        <v>1</v>
      </c>
      <c r="B7" s="129">
        <v>2</v>
      </c>
      <c r="C7" s="129">
        <v>3</v>
      </c>
      <c r="D7" s="129">
        <v>4</v>
      </c>
      <c r="E7" s="129">
        <v>5</v>
      </c>
      <c r="F7" s="129">
        <v>6</v>
      </c>
      <c r="G7" s="129">
        <v>7</v>
      </c>
      <c r="H7" s="129">
        <v>8</v>
      </c>
      <c r="I7" s="129">
        <v>9</v>
      </c>
      <c r="J7" s="129">
        <v>10</v>
      </c>
      <c r="K7" s="129">
        <v>11</v>
      </c>
      <c r="L7" s="130">
        <v>12</v>
      </c>
    </row>
    <row r="8" spans="1:12" ht="42.75" customHeight="1" thickBot="1">
      <c r="A8" s="133">
        <v>62.83</v>
      </c>
      <c r="B8" s="134">
        <v>0</v>
      </c>
      <c r="C8" s="132">
        <v>14.7</v>
      </c>
      <c r="D8" s="134">
        <v>0</v>
      </c>
      <c r="E8" s="132">
        <v>14.7</v>
      </c>
      <c r="F8" s="132">
        <v>48.13</v>
      </c>
      <c r="G8" s="134">
        <v>62.41</v>
      </c>
      <c r="H8" s="134">
        <v>0</v>
      </c>
      <c r="I8" s="134">
        <v>14.3</v>
      </c>
      <c r="J8" s="134">
        <v>0</v>
      </c>
      <c r="K8" s="135">
        <v>14.3</v>
      </c>
      <c r="L8" s="136">
        <v>48.11</v>
      </c>
    </row>
    <row r="9" spans="1:12" ht="45" customHeight="1">
      <c r="A9" s="194" t="s">
        <v>365</v>
      </c>
      <c r="B9" s="232"/>
      <c r="C9" s="232"/>
      <c r="D9" s="232"/>
      <c r="E9" s="232"/>
      <c r="F9" s="232"/>
      <c r="G9" s="232"/>
      <c r="H9" s="232"/>
      <c r="I9" s="232"/>
      <c r="J9" s="232"/>
      <c r="K9" s="232"/>
      <c r="L9" s="232"/>
    </row>
  </sheetData>
  <mergeCells count="12">
    <mergeCell ref="L5:L6"/>
    <mergeCell ref="A9:L9"/>
    <mergeCell ref="A1:L1"/>
    <mergeCell ref="A4:F4"/>
    <mergeCell ref="G4:L4"/>
    <mergeCell ref="A5:A6"/>
    <mergeCell ref="B5:B6"/>
    <mergeCell ref="C5:E5"/>
    <mergeCell ref="F5:F6"/>
    <mergeCell ref="G5:G6"/>
    <mergeCell ref="H5:H6"/>
    <mergeCell ref="I5:K5"/>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J27"/>
  <sheetViews>
    <sheetView workbookViewId="0">
      <selection activeCell="C17" sqref="C17"/>
    </sheetView>
  </sheetViews>
  <sheetFormatPr defaultColWidth="9" defaultRowHeight="15.6"/>
  <cols>
    <col min="1" max="2" width="4.59765625" style="35" customWidth="1"/>
    <col min="3" max="3" width="45" style="35" bestFit="1" customWidth="1"/>
    <col min="4" max="4" width="16.09765625" style="35" bestFit="1" customWidth="1"/>
    <col min="5" max="5" width="15.19921875" style="108" customWidth="1"/>
    <col min="6" max="8" width="15.19921875" style="35" customWidth="1"/>
    <col min="9" max="9" width="16.09765625" style="35" bestFit="1" customWidth="1"/>
    <col min="10" max="16384" width="9" style="35"/>
  </cols>
  <sheetData>
    <row r="1" spans="1:10" s="26" customFormat="1" ht="30" customHeight="1">
      <c r="A1" s="216" t="s">
        <v>121</v>
      </c>
      <c r="B1" s="196"/>
      <c r="C1" s="196"/>
      <c r="D1" s="196"/>
      <c r="E1" s="196"/>
      <c r="F1" s="196"/>
      <c r="G1" s="196"/>
      <c r="H1" s="196"/>
      <c r="I1" s="196"/>
    </row>
    <row r="2" spans="1:10" s="28" customFormat="1" ht="11.1" customHeight="1">
      <c r="A2" s="27"/>
      <c r="B2" s="27"/>
      <c r="C2" s="27"/>
      <c r="E2" s="104"/>
      <c r="I2" s="88" t="s">
        <v>120</v>
      </c>
    </row>
    <row r="3" spans="1:10" s="28" customFormat="1" ht="15" customHeight="1" thickBot="1">
      <c r="A3" s="6" t="s">
        <v>366</v>
      </c>
      <c r="B3" s="27"/>
      <c r="C3" s="27"/>
      <c r="D3" s="36"/>
      <c r="E3" s="105"/>
      <c r="F3" s="36"/>
      <c r="G3" s="36"/>
      <c r="H3" s="45"/>
      <c r="I3" s="88" t="s">
        <v>55</v>
      </c>
    </row>
    <row r="4" spans="1:10" s="29" customFormat="1" ht="31.2" customHeight="1">
      <c r="A4" s="197" t="s">
        <v>52</v>
      </c>
      <c r="B4" s="198"/>
      <c r="C4" s="198"/>
      <c r="D4" s="203" t="s">
        <v>132</v>
      </c>
      <c r="E4" s="254" t="s">
        <v>63</v>
      </c>
      <c r="F4" s="257" t="s">
        <v>67</v>
      </c>
      <c r="G4" s="258"/>
      <c r="H4" s="258"/>
      <c r="I4" s="253" t="s">
        <v>65</v>
      </c>
    </row>
    <row r="5" spans="1:10" s="29" customFormat="1" ht="27" customHeight="1">
      <c r="A5" s="199" t="s">
        <v>127</v>
      </c>
      <c r="B5" s="200"/>
      <c r="C5" s="200" t="s">
        <v>42</v>
      </c>
      <c r="D5" s="204"/>
      <c r="E5" s="255"/>
      <c r="F5" s="259" t="s">
        <v>68</v>
      </c>
      <c r="G5" s="259" t="s">
        <v>66</v>
      </c>
      <c r="H5" s="261" t="s">
        <v>64</v>
      </c>
      <c r="I5" s="213"/>
    </row>
    <row r="6" spans="1:10" s="29" customFormat="1" ht="18" customHeight="1">
      <c r="A6" s="201"/>
      <c r="B6" s="200"/>
      <c r="C6" s="200"/>
      <c r="D6" s="204"/>
      <c r="E6" s="255"/>
      <c r="F6" s="207"/>
      <c r="G6" s="259"/>
      <c r="H6" s="261"/>
      <c r="I6" s="213"/>
    </row>
    <row r="7" spans="1:10" s="29" customFormat="1" ht="22.5" customHeight="1">
      <c r="A7" s="201"/>
      <c r="B7" s="200"/>
      <c r="C7" s="200"/>
      <c r="D7" s="205"/>
      <c r="E7" s="256"/>
      <c r="F7" s="208"/>
      <c r="G7" s="260"/>
      <c r="H7" s="262"/>
      <c r="I7" s="214"/>
    </row>
    <row r="8" spans="1:10" s="29" customFormat="1" ht="22.5" customHeight="1">
      <c r="A8" s="209" t="s">
        <v>43</v>
      </c>
      <c r="B8" s="210"/>
      <c r="C8" s="211"/>
      <c r="D8" s="30">
        <v>1</v>
      </c>
      <c r="E8" s="109">
        <v>2</v>
      </c>
      <c r="F8" s="30">
        <v>3</v>
      </c>
      <c r="G8" s="30">
        <v>4</v>
      </c>
      <c r="H8" s="48">
        <v>5</v>
      </c>
      <c r="I8" s="31">
        <v>6</v>
      </c>
    </row>
    <row r="9" spans="1:10" s="29" customFormat="1" ht="22.5" customHeight="1">
      <c r="A9" s="250" t="s">
        <v>54</v>
      </c>
      <c r="B9" s="251"/>
      <c r="C9" s="252"/>
      <c r="D9" s="39"/>
      <c r="E9" s="106">
        <v>1070.587908</v>
      </c>
      <c r="F9" s="106">
        <v>1070.587908</v>
      </c>
      <c r="G9" s="39">
        <v>627.93030799999997</v>
      </c>
      <c r="H9" s="49">
        <v>442.6576</v>
      </c>
      <c r="I9" s="40">
        <v>0</v>
      </c>
    </row>
    <row r="10" spans="1:10" s="11" customFormat="1" ht="22.5" customHeight="1">
      <c r="A10" s="115" t="s">
        <v>192</v>
      </c>
      <c r="B10" s="92" t="s">
        <v>134</v>
      </c>
      <c r="C10" s="17" t="s">
        <v>193</v>
      </c>
      <c r="D10" s="137"/>
      <c r="E10" s="37">
        <v>17.729199999999999</v>
      </c>
      <c r="F10" s="37">
        <v>17.729199999999999</v>
      </c>
      <c r="G10" s="37"/>
      <c r="H10" s="37">
        <v>17.729199999999999</v>
      </c>
      <c r="I10" s="38"/>
      <c r="J10" s="16"/>
    </row>
    <row r="11" spans="1:10" s="11" customFormat="1" ht="22.5" customHeight="1">
      <c r="A11" s="167">
        <v>21213</v>
      </c>
      <c r="B11" s="168" t="s">
        <v>134</v>
      </c>
      <c r="C11" s="113" t="s">
        <v>334</v>
      </c>
      <c r="D11" s="137"/>
      <c r="E11" s="37">
        <v>12.9292</v>
      </c>
      <c r="F11" s="37">
        <v>12.9292</v>
      </c>
      <c r="G11" s="37"/>
      <c r="H11" s="37">
        <v>12.9292</v>
      </c>
      <c r="I11" s="38"/>
      <c r="J11" s="16"/>
    </row>
    <row r="12" spans="1:10" s="11" customFormat="1" ht="22.5" customHeight="1">
      <c r="A12" s="167">
        <v>2121301</v>
      </c>
      <c r="B12" s="168" t="s">
        <v>134</v>
      </c>
      <c r="C12" s="113" t="s">
        <v>335</v>
      </c>
      <c r="D12" s="137"/>
      <c r="E12" s="37">
        <v>12.9292</v>
      </c>
      <c r="F12" s="37">
        <v>12.9292</v>
      </c>
      <c r="G12" s="37"/>
      <c r="H12" s="37">
        <v>12.9292</v>
      </c>
      <c r="I12" s="38"/>
      <c r="J12" s="16"/>
    </row>
    <row r="13" spans="1:10" s="11" customFormat="1" ht="22.5" customHeight="1">
      <c r="A13" s="173">
        <v>229</v>
      </c>
      <c r="B13" s="174"/>
      <c r="C13" s="113" t="s">
        <v>343</v>
      </c>
      <c r="D13" s="137"/>
      <c r="E13" s="96">
        <v>6</v>
      </c>
      <c r="F13" s="96">
        <v>6</v>
      </c>
      <c r="G13" s="96"/>
      <c r="H13" s="96">
        <v>6</v>
      </c>
      <c r="I13" s="97"/>
      <c r="J13" s="16"/>
    </row>
    <row r="14" spans="1:10" s="11" customFormat="1" ht="22.5" customHeight="1">
      <c r="A14" s="173">
        <v>22960</v>
      </c>
      <c r="B14" s="174"/>
      <c r="C14" s="113" t="s">
        <v>344</v>
      </c>
      <c r="D14" s="137"/>
      <c r="E14" s="96">
        <v>6</v>
      </c>
      <c r="F14" s="96">
        <v>6</v>
      </c>
      <c r="G14" s="96"/>
      <c r="H14" s="96">
        <v>6</v>
      </c>
      <c r="I14" s="97"/>
      <c r="J14" s="16"/>
    </row>
    <row r="15" spans="1:10" s="11" customFormat="1" ht="22.5" customHeight="1">
      <c r="A15" s="173">
        <v>2296002</v>
      </c>
      <c r="B15" s="174"/>
      <c r="C15" s="113" t="s">
        <v>345</v>
      </c>
      <c r="E15" s="96">
        <v>6</v>
      </c>
      <c r="F15" s="96">
        <v>6</v>
      </c>
      <c r="G15" s="96"/>
      <c r="H15" s="96">
        <v>6</v>
      </c>
      <c r="I15" s="97"/>
      <c r="J15" s="16"/>
    </row>
    <row r="16" spans="1:10" s="33" customFormat="1" ht="22.5" customHeight="1">
      <c r="A16" s="209"/>
      <c r="B16" s="211"/>
      <c r="C16" s="41"/>
      <c r="D16" s="32"/>
      <c r="E16" s="107"/>
      <c r="F16" s="107"/>
      <c r="G16" s="42"/>
      <c r="H16" s="50"/>
      <c r="I16" s="43"/>
    </row>
    <row r="17" spans="1:9" s="33" customFormat="1" ht="22.5" customHeight="1">
      <c r="A17" s="209"/>
      <c r="B17" s="211"/>
      <c r="C17" s="41"/>
      <c r="D17" s="32"/>
      <c r="E17" s="107"/>
      <c r="F17" s="107"/>
      <c r="G17" s="42"/>
      <c r="H17" s="50"/>
      <c r="I17" s="43"/>
    </row>
    <row r="18" spans="1:9" s="33" customFormat="1" ht="22.5" customHeight="1">
      <c r="A18" s="209"/>
      <c r="B18" s="211"/>
      <c r="C18" s="41"/>
      <c r="D18" s="32"/>
      <c r="E18" s="107"/>
      <c r="F18" s="107"/>
      <c r="G18" s="42"/>
      <c r="H18" s="50"/>
      <c r="I18" s="43"/>
    </row>
    <row r="19" spans="1:9" s="33" customFormat="1" ht="22.5" customHeight="1">
      <c r="A19" s="209"/>
      <c r="B19" s="211"/>
      <c r="C19" s="41"/>
      <c r="D19" s="32"/>
      <c r="E19" s="107"/>
      <c r="F19" s="107"/>
      <c r="G19" s="107"/>
      <c r="H19" s="50"/>
      <c r="I19" s="43"/>
    </row>
    <row r="20" spans="1:9" s="33" customFormat="1" ht="22.5" customHeight="1">
      <c r="A20" s="209"/>
      <c r="B20" s="211"/>
      <c r="C20" s="41"/>
      <c r="D20" s="32"/>
      <c r="E20" s="107"/>
      <c r="F20" s="107"/>
      <c r="G20" s="107"/>
      <c r="H20" s="50"/>
      <c r="I20" s="43"/>
    </row>
    <row r="21" spans="1:9" s="33" customFormat="1" ht="22.5" customHeight="1">
      <c r="A21" s="209"/>
      <c r="B21" s="211"/>
      <c r="C21" s="41"/>
      <c r="D21" s="32"/>
      <c r="E21" s="107"/>
      <c r="F21" s="107"/>
      <c r="G21" s="107"/>
      <c r="H21" s="50"/>
      <c r="I21" s="43"/>
    </row>
    <row r="22" spans="1:9" s="33" customFormat="1" ht="22.5" customHeight="1" thickBot="1">
      <c r="A22" s="209"/>
      <c r="B22" s="211"/>
      <c r="C22" s="41"/>
      <c r="D22" s="32"/>
      <c r="E22" s="107"/>
      <c r="F22" s="107"/>
      <c r="G22" s="107"/>
      <c r="H22" s="50"/>
      <c r="I22" s="43"/>
    </row>
    <row r="23" spans="1:9" ht="32.25" customHeight="1">
      <c r="A23" s="249" t="s">
        <v>122</v>
      </c>
      <c r="B23" s="249"/>
      <c r="C23" s="249"/>
      <c r="D23" s="249"/>
      <c r="E23" s="249"/>
      <c r="F23" s="249"/>
      <c r="G23" s="249"/>
      <c r="H23" s="249"/>
      <c r="I23" s="249"/>
    </row>
    <row r="24" spans="1:9">
      <c r="A24" s="34"/>
    </row>
    <row r="25" spans="1:9">
      <c r="A25" s="34"/>
    </row>
    <row r="26" spans="1:9">
      <c r="A26" s="34"/>
    </row>
    <row r="27" spans="1:9">
      <c r="A27" s="34"/>
    </row>
  </sheetData>
  <mergeCells count="26">
    <mergeCell ref="A1:I1"/>
    <mergeCell ref="A4:C4"/>
    <mergeCell ref="D4:D7"/>
    <mergeCell ref="I4:I7"/>
    <mergeCell ref="A5:B7"/>
    <mergeCell ref="C5:C7"/>
    <mergeCell ref="E4:E7"/>
    <mergeCell ref="F4:H4"/>
    <mergeCell ref="F5:F7"/>
    <mergeCell ref="G5:G7"/>
    <mergeCell ref="H5:H7"/>
    <mergeCell ref="A23:I23"/>
    <mergeCell ref="A8:C8"/>
    <mergeCell ref="A9:C9"/>
    <mergeCell ref="A11:B11"/>
    <mergeCell ref="A12:B12"/>
    <mergeCell ref="A13:B13"/>
    <mergeCell ref="A14:B14"/>
    <mergeCell ref="A19:B19"/>
    <mergeCell ref="A20:B20"/>
    <mergeCell ref="A21:B21"/>
    <mergeCell ref="A22:B22"/>
    <mergeCell ref="A15:B15"/>
    <mergeCell ref="A16:B16"/>
    <mergeCell ref="A17:B17"/>
    <mergeCell ref="A18:B18"/>
  </mergeCells>
  <phoneticPr fontId="9"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6</vt:i4>
      </vt:variant>
    </vt:vector>
  </HeadingPairs>
  <TitlesOfParts>
    <vt:vector size="14"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g06一般公共预算财政拨款基本支出决算表</vt:lpstr>
      <vt:lpstr>Z07“三公”经费公共预算财政拨款支出决算表</vt:lpstr>
      <vt:lpstr>g08政府性基金预算财政拨款支出决算表</vt:lpstr>
      <vt:lpstr>g01收入支出决算总表!Print_Area</vt:lpstr>
      <vt:lpstr>g04财政拨款收入支出决算总表!Print_Area</vt:lpstr>
      <vt:lpstr>g05一般公共预算财政拨款支出决算表!Print_Area</vt:lpstr>
      <vt:lpstr>g06一般公共预算财政拨款基本支出决算表!Print_Area</vt:lpstr>
      <vt:lpstr>g08政府性基金预算财政拨款支出决算表!Print_Area</vt:lpstr>
      <vt:lpstr>Z07“三公”经费公共预算财政拨款支出决算表!Print_Area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微软用户</cp:lastModifiedBy>
  <cp:lastPrinted>2015-09-15T06:34:08Z</cp:lastPrinted>
  <dcterms:created xsi:type="dcterms:W3CDTF">2011-12-26T04:36:18Z</dcterms:created>
  <dcterms:modified xsi:type="dcterms:W3CDTF">2016-09-26T02:43:08Z</dcterms:modified>
</cp:coreProperties>
</file>